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90" windowWidth="19440" windowHeight="13035" tabRatio="89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/>
  <c r="N26"/>
  <c r="N27"/>
  <c r="N28"/>
  <c r="N29"/>
  <c r="N30"/>
  <c r="N31"/>
  <c r="N32"/>
  <c r="N33"/>
  <c r="N34"/>
  <c r="N35"/>
  <c r="N36"/>
  <c r="N37"/>
  <c r="N38"/>
  <c r="N39"/>
  <c r="N40"/>
  <c r="N23"/>
  <c r="N22"/>
  <c r="N21"/>
  <c r="J24"/>
  <c r="J25"/>
  <c r="J26"/>
  <c r="J27"/>
  <c r="J28"/>
  <c r="J29"/>
  <c r="J30"/>
  <c r="J31"/>
  <c r="J32"/>
  <c r="J33"/>
  <c r="J34"/>
  <c r="J35"/>
  <c r="J36"/>
  <c r="J37"/>
  <c r="J38"/>
  <c r="J39"/>
  <c r="J40"/>
  <c r="J23"/>
  <c r="J22"/>
  <c r="J21"/>
  <c r="F25"/>
  <c r="F26"/>
  <c r="F27"/>
  <c r="F28"/>
  <c r="F29"/>
  <c r="F30"/>
  <c r="F31"/>
  <c r="F32"/>
  <c r="F33"/>
  <c r="F34"/>
  <c r="F35"/>
  <c r="F36"/>
  <c r="F37"/>
  <c r="F38"/>
  <c r="F39"/>
  <c r="F40"/>
  <c r="F24"/>
  <c r="F23"/>
  <c r="F22"/>
  <c r="F21"/>
  <c r="B25"/>
  <c r="B26"/>
  <c r="B27"/>
  <c r="B28"/>
  <c r="B29"/>
  <c r="B30"/>
  <c r="B31"/>
  <c r="B32"/>
  <c r="B33"/>
  <c r="B34"/>
  <c r="B35"/>
  <c r="B36"/>
  <c r="B37"/>
  <c r="B38"/>
  <c r="B39"/>
  <c r="B40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1"/>
  <c r="N20"/>
  <c r="J24"/>
  <c r="J25"/>
  <c r="J26"/>
  <c r="J27"/>
  <c r="J28"/>
  <c r="J29"/>
  <c r="J30"/>
  <c r="J31"/>
  <c r="J32"/>
  <c r="J33"/>
  <c r="J34"/>
  <c r="J35"/>
  <c r="J36"/>
  <c r="J37"/>
  <c r="J38"/>
  <c r="J39"/>
  <c r="J23"/>
  <c r="J22"/>
  <c r="J21"/>
  <c r="J20"/>
  <c r="F24"/>
  <c r="F25"/>
  <c r="F26"/>
  <c r="F27"/>
  <c r="F28"/>
  <c r="F29"/>
  <c r="F30"/>
  <c r="F31"/>
  <c r="F32"/>
  <c r="F33"/>
  <c r="F34"/>
  <c r="F35"/>
  <c r="F36"/>
  <c r="F37"/>
  <c r="F38"/>
  <c r="F39"/>
  <c r="F23"/>
  <c r="F22"/>
  <c r="F21"/>
  <c r="F20"/>
  <c r="B24"/>
  <c r="B25"/>
  <c r="B26"/>
  <c r="B27"/>
  <c r="B28"/>
  <c r="B29"/>
  <c r="B30"/>
  <c r="B31"/>
  <c r="B32"/>
  <c r="B33"/>
  <c r="B34"/>
  <c r="B35"/>
  <c r="B36"/>
  <c r="B37"/>
  <c r="B38"/>
  <c r="B39"/>
  <c r="B23"/>
  <c r="B22"/>
  <c r="B21"/>
  <c r="B20"/>
  <c r="J13" i="10"/>
  <c r="J12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20"/>
  <c r="J20"/>
  <c r="K20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/>
  <c r="G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K20"/>
  <c r="L20"/>
  <c r="K21"/>
  <c r="L21"/>
  <c r="L22"/>
  <c r="L23"/>
  <c r="L24"/>
  <c r="L25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G20"/>
  <c r="H20"/>
  <c r="H21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C20"/>
  <c r="C21"/>
  <c r="C22"/>
  <c r="C23"/>
  <c r="C24"/>
  <c r="C25"/>
  <c r="C26"/>
  <c r="C27"/>
  <c r="C28"/>
  <c r="D20"/>
  <c r="D21"/>
  <c r="D22"/>
  <c r="D23"/>
  <c r="D24"/>
  <c r="D25"/>
  <c r="D26"/>
  <c r="D27"/>
  <c r="D28"/>
  <c r="D29"/>
  <c r="D30"/>
  <c r="C29"/>
  <c r="C30"/>
  <c r="C31"/>
  <c r="C32"/>
  <c r="C33"/>
  <c r="C34"/>
  <c r="C35"/>
  <c r="C36"/>
  <c r="C37"/>
  <c r="C38"/>
  <c r="C39"/>
  <c r="O21" i="4"/>
  <c r="P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K22"/>
  <c r="K21"/>
  <c r="L21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G21"/>
  <c r="H21"/>
  <c r="G22"/>
  <c r="H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C22"/>
  <c r="C21"/>
  <c r="D21"/>
  <c r="D22"/>
  <c r="D23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N1" i="1"/>
  <c r="J1"/>
  <c r="F1"/>
  <c r="B1"/>
  <c r="J1" i="4"/>
  <c r="B1"/>
  <c r="J1" i="10"/>
  <c r="O21" i="5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L39" i="8"/>
  <c r="L38"/>
  <c r="L37"/>
  <c r="L36"/>
  <c r="L35"/>
  <c r="L34"/>
  <c r="L33"/>
  <c r="L20"/>
  <c r="L21"/>
  <c r="L22"/>
  <c r="L23"/>
  <c r="L24"/>
  <c r="L25"/>
  <c r="L26"/>
  <c r="L27"/>
  <c r="L28"/>
  <c r="L29"/>
  <c r="L30"/>
  <c r="L31"/>
  <c r="L32"/>
  <c r="I39"/>
  <c r="I38"/>
  <c r="I37"/>
  <c r="I36"/>
  <c r="I35"/>
  <c r="I34"/>
  <c r="I33"/>
  <c r="I20"/>
  <c r="I21"/>
  <c r="I22"/>
  <c r="I23"/>
  <c r="I24"/>
  <c r="I25"/>
  <c r="I26"/>
  <c r="I27"/>
  <c r="I28"/>
  <c r="I29"/>
  <c r="I30"/>
  <c r="I31"/>
  <c r="I32"/>
  <c r="F39"/>
  <c r="F38"/>
  <c r="F37"/>
  <c r="F36"/>
  <c r="F35"/>
  <c r="F34"/>
  <c r="F33"/>
  <c r="F32"/>
  <c r="F31"/>
  <c r="F30"/>
  <c r="F20"/>
  <c r="F21"/>
  <c r="F22"/>
  <c r="F23"/>
  <c r="F24"/>
  <c r="F25"/>
  <c r="F26"/>
  <c r="F27"/>
  <c r="F28"/>
  <c r="F2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P20" i="5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L20"/>
  <c r="L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H20"/>
  <c r="H21"/>
  <c r="G22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G23"/>
  <c r="G24"/>
  <c r="G25"/>
  <c r="G26"/>
  <c r="G27"/>
  <c r="G28"/>
  <c r="G29"/>
  <c r="G30"/>
  <c r="G31"/>
  <c r="G32"/>
  <c r="G33"/>
  <c r="G34"/>
  <c r="G35"/>
  <c r="G36"/>
  <c r="G37"/>
  <c r="G38"/>
  <c r="G39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24" i="4"/>
  <c r="D25"/>
  <c r="D26"/>
  <c r="D27"/>
  <c r="D28"/>
  <c r="D29"/>
  <c r="D30"/>
  <c r="D31"/>
  <c r="D32"/>
  <c r="D33"/>
  <c r="D34"/>
  <c r="D35"/>
  <c r="D36"/>
  <c r="D37"/>
  <c r="D38"/>
  <c r="D39"/>
  <c r="D40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H22" i="1"/>
  <c r="H23"/>
  <c r="H24"/>
  <c r="H25"/>
  <c r="H26"/>
  <c r="H27"/>
  <c r="H28"/>
  <c r="H29"/>
  <c r="H30"/>
  <c r="H31"/>
  <c r="H32"/>
  <c r="H33"/>
  <c r="H34"/>
  <c r="H35"/>
  <c r="H36"/>
  <c r="H37"/>
  <c r="H38"/>
  <c r="H39"/>
  <c r="L26"/>
  <c r="L27"/>
  <c r="L28"/>
  <c r="L29"/>
  <c r="L30"/>
  <c r="L31"/>
  <c r="L32"/>
  <c r="L33"/>
  <c r="L34"/>
  <c r="L35"/>
  <c r="L36"/>
  <c r="L37"/>
  <c r="L38"/>
  <c r="L39"/>
  <c r="D31"/>
  <c r="D32"/>
  <c r="D33"/>
  <c r="D34"/>
  <c r="D35"/>
  <c r="D36"/>
  <c r="D37"/>
  <c r="D38"/>
  <c r="D39"/>
  <c r="P22"/>
  <c r="N23"/>
  <c r="O22"/>
  <c r="N24"/>
  <c r="O23"/>
  <c r="P23"/>
  <c r="O24"/>
  <c r="P24"/>
  <c r="N25"/>
  <c r="O25"/>
  <c r="P25"/>
  <c r="N26"/>
  <c r="N27"/>
  <c r="O26"/>
  <c r="P26"/>
  <c r="N28"/>
  <c r="O27"/>
  <c r="P27"/>
  <c r="O28"/>
  <c r="P28"/>
  <c r="N29"/>
  <c r="O29"/>
  <c r="P29"/>
  <c r="N30"/>
  <c r="N31"/>
  <c r="O30"/>
  <c r="P30"/>
  <c r="N32"/>
  <c r="O31"/>
  <c r="P31"/>
  <c r="O32"/>
  <c r="P32"/>
  <c r="N33"/>
  <c r="O33"/>
  <c r="P33"/>
  <c r="N34"/>
  <c r="N35"/>
  <c r="O34"/>
  <c r="P34"/>
  <c r="N36"/>
  <c r="O35"/>
  <c r="P35"/>
  <c r="O36"/>
  <c r="P36"/>
  <c r="N37"/>
  <c r="N38"/>
  <c r="O37"/>
  <c r="P37"/>
  <c r="N39"/>
  <c r="O39"/>
  <c r="O38"/>
  <c r="P38"/>
  <c r="P39"/>
  <c r="J21" i="10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C21"/>
  <c r="C22" s="1"/>
  <c r="P20"/>
  <c r="Q20" s="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W20" l="1"/>
  <c r="X20" s="1"/>
  <c r="O20"/>
  <c r="K21"/>
  <c r="AF20"/>
  <c r="C23"/>
  <c r="G22"/>
  <c r="P21"/>
  <c r="AA20"/>
  <c r="Z20"/>
  <c r="AG20"/>
  <c r="AB20" l="1"/>
  <c r="AC20" s="1"/>
  <c r="O21"/>
  <c r="M21" s="1"/>
  <c r="N21" s="1"/>
  <c r="W21"/>
  <c r="K22"/>
  <c r="M20"/>
  <c r="N20" s="1"/>
  <c r="R20"/>
  <c r="T20" s="1"/>
  <c r="C24"/>
  <c r="P22"/>
  <c r="G23"/>
  <c r="R21"/>
  <c r="Q21"/>
  <c r="W22" l="1"/>
  <c r="AG22" s="1"/>
  <c r="K23"/>
  <c r="O22"/>
  <c r="M22" s="1"/>
  <c r="N22" s="1"/>
  <c r="AG21"/>
  <c r="X21"/>
  <c r="AF21"/>
  <c r="C25"/>
  <c r="T21"/>
  <c r="U21" s="1"/>
  <c r="S21"/>
  <c r="Q22"/>
  <c r="AF22"/>
  <c r="X22"/>
  <c r="G24"/>
  <c r="P23"/>
  <c r="R22" l="1"/>
  <c r="Z21"/>
  <c r="AB21" s="1"/>
  <c r="AC21" s="1"/>
  <c r="AA21"/>
  <c r="O23"/>
  <c r="M23" s="1"/>
  <c r="N23" s="1"/>
  <c r="W23"/>
  <c r="AG23" s="1"/>
  <c r="K24"/>
  <c r="C26"/>
  <c r="G25"/>
  <c r="P24"/>
  <c r="T22"/>
  <c r="U22" s="1"/>
  <c r="S22"/>
  <c r="Q23"/>
  <c r="AF23"/>
  <c r="R23"/>
  <c r="X23"/>
  <c r="AA22"/>
  <c r="Z22"/>
  <c r="AB22" s="1"/>
  <c r="AC22" s="1"/>
  <c r="O24" l="1"/>
  <c r="M24" s="1"/>
  <c r="N24" s="1"/>
  <c r="K25"/>
  <c r="W24"/>
  <c r="AG24" s="1"/>
  <c r="C27"/>
  <c r="Z23"/>
  <c r="AB23" s="1"/>
  <c r="AC23" s="1"/>
  <c r="AA23"/>
  <c r="Q24"/>
  <c r="X24"/>
  <c r="T23"/>
  <c r="U23" s="1"/>
  <c r="S23"/>
  <c r="G26"/>
  <c r="P25"/>
  <c r="R24" l="1"/>
  <c r="AF24"/>
  <c r="W25"/>
  <c r="AG25" s="1"/>
  <c r="K26"/>
  <c r="O25"/>
  <c r="M25" s="1"/>
  <c r="N25" s="1"/>
  <c r="C28"/>
  <c r="G27"/>
  <c r="P26"/>
  <c r="AA24"/>
  <c r="Z24"/>
  <c r="AB24" s="1"/>
  <c r="AC24" s="1"/>
  <c r="Q25"/>
  <c r="AF25"/>
  <c r="T24"/>
  <c r="U24" s="1"/>
  <c r="S24"/>
  <c r="O26" l="1"/>
  <c r="M26" s="1"/>
  <c r="N26" s="1"/>
  <c r="K27"/>
  <c r="W26"/>
  <c r="AG26" s="1"/>
  <c r="X25"/>
  <c r="R25"/>
  <c r="S25" s="1"/>
  <c r="C29"/>
  <c r="Z25"/>
  <c r="AB25" s="1"/>
  <c r="AC25" s="1"/>
  <c r="AA25"/>
  <c r="T25"/>
  <c r="U25" s="1"/>
  <c r="P27"/>
  <c r="G28"/>
  <c r="R26"/>
  <c r="Q26"/>
  <c r="X26"/>
  <c r="AF26"/>
  <c r="W27" l="1"/>
  <c r="AG27" s="1"/>
  <c r="O27"/>
  <c r="M27" s="1"/>
  <c r="N27" s="1"/>
  <c r="K28"/>
  <c r="C30"/>
  <c r="Z26"/>
  <c r="AB26" s="1"/>
  <c r="AC26" s="1"/>
  <c r="AA26"/>
  <c r="T26"/>
  <c r="U26" s="1"/>
  <c r="S26"/>
  <c r="Q27"/>
  <c r="R27"/>
  <c r="X27"/>
  <c r="AF27"/>
  <c r="G29"/>
  <c r="P28"/>
  <c r="K29" l="1"/>
  <c r="W28"/>
  <c r="AG28" s="1"/>
  <c r="O28"/>
  <c r="M28" s="1"/>
  <c r="N28" s="1"/>
  <c r="C31"/>
  <c r="Z27"/>
  <c r="AB27" s="1"/>
  <c r="AC27" s="1"/>
  <c r="AA27"/>
  <c r="P29"/>
  <c r="G30"/>
  <c r="Q28"/>
  <c r="X28"/>
  <c r="AF28"/>
  <c r="T27"/>
  <c r="U27" s="1"/>
  <c r="S27"/>
  <c r="R28" l="1"/>
  <c r="T28" s="1"/>
  <c r="U28" s="1"/>
  <c r="W29"/>
  <c r="AG29" s="1"/>
  <c r="O29"/>
  <c r="M29" s="1"/>
  <c r="N29" s="1"/>
  <c r="K30"/>
  <c r="C32"/>
  <c r="AF29"/>
  <c r="R29"/>
  <c r="Q29"/>
  <c r="X29"/>
  <c r="S28"/>
  <c r="AA28"/>
  <c r="Z28"/>
  <c r="AB28" s="1"/>
  <c r="AC28" s="1"/>
  <c r="P30"/>
  <c r="G31"/>
  <c r="O30" l="1"/>
  <c r="M30" s="1"/>
  <c r="N30" s="1"/>
  <c r="W30"/>
  <c r="AG30" s="1"/>
  <c r="K31"/>
  <c r="C33"/>
  <c r="Q30"/>
  <c r="AF30"/>
  <c r="X30"/>
  <c r="P31"/>
  <c r="G32"/>
  <c r="AA29"/>
  <c r="Z29"/>
  <c r="AB29" s="1"/>
  <c r="AC29" s="1"/>
  <c r="T29"/>
  <c r="U29" s="1"/>
  <c r="S29"/>
  <c r="R30" l="1"/>
  <c r="O31"/>
  <c r="M31" s="1"/>
  <c r="N31" s="1"/>
  <c r="W31"/>
  <c r="AG31" s="1"/>
  <c r="K32"/>
  <c r="C34"/>
  <c r="Q31"/>
  <c r="X31"/>
  <c r="AF31"/>
  <c r="G33"/>
  <c r="P32"/>
  <c r="Z30"/>
  <c r="AB30" s="1"/>
  <c r="AC30" s="1"/>
  <c r="AA30"/>
  <c r="S30"/>
  <c r="T30"/>
  <c r="U30" s="1"/>
  <c r="W32" l="1"/>
  <c r="AG32" s="1"/>
  <c r="K33"/>
  <c r="O32"/>
  <c r="M32" s="1"/>
  <c r="N32" s="1"/>
  <c r="R31"/>
  <c r="C35"/>
  <c r="G34"/>
  <c r="P33"/>
  <c r="AA31"/>
  <c r="Z31"/>
  <c r="AB31" s="1"/>
  <c r="AC31" s="1"/>
  <c r="T31"/>
  <c r="U31" s="1"/>
  <c r="S31"/>
  <c r="Q32"/>
  <c r="X32"/>
  <c r="R32"/>
  <c r="AF32"/>
  <c r="K34" l="1"/>
  <c r="O33"/>
  <c r="M33" s="1"/>
  <c r="N33" s="1"/>
  <c r="W33"/>
  <c r="AG33" s="1"/>
  <c r="C36"/>
  <c r="S32"/>
  <c r="T32"/>
  <c r="U32" s="1"/>
  <c r="P34"/>
  <c r="G35"/>
  <c r="Z32"/>
  <c r="AB32" s="1"/>
  <c r="AC32" s="1"/>
  <c r="AA32"/>
  <c r="Q33"/>
  <c r="X33"/>
  <c r="AF33"/>
  <c r="R33"/>
  <c r="W34" l="1"/>
  <c r="AG34" s="1"/>
  <c r="K35"/>
  <c r="O34"/>
  <c r="M34" s="1"/>
  <c r="N34" s="1"/>
  <c r="C37"/>
  <c r="Q34"/>
  <c r="X34"/>
  <c r="S33"/>
  <c r="T33"/>
  <c r="U33" s="1"/>
  <c r="Z33"/>
  <c r="AB33" s="1"/>
  <c r="AC33" s="1"/>
  <c r="AA33"/>
  <c r="G36"/>
  <c r="P35"/>
  <c r="W35" l="1"/>
  <c r="AG35" s="1"/>
  <c r="K36"/>
  <c r="O35"/>
  <c r="M35" s="1"/>
  <c r="N35" s="1"/>
  <c r="R34"/>
  <c r="AF34"/>
  <c r="C38"/>
  <c r="T34"/>
  <c r="U34" s="1"/>
  <c r="S34"/>
  <c r="G37"/>
  <c r="P36"/>
  <c r="AF35"/>
  <c r="Q35"/>
  <c r="R35"/>
  <c r="X35"/>
  <c r="AA34"/>
  <c r="Z34"/>
  <c r="AB34" s="1"/>
  <c r="AC34" s="1"/>
  <c r="O36" l="1"/>
  <c r="M36" s="1"/>
  <c r="N36" s="1"/>
  <c r="K37"/>
  <c r="W36"/>
  <c r="AG36" s="1"/>
  <c r="C39"/>
  <c r="T35"/>
  <c r="U35" s="1"/>
  <c r="S35"/>
  <c r="G38"/>
  <c r="P37"/>
  <c r="AA35"/>
  <c r="Z35"/>
  <c r="AB35" s="1"/>
  <c r="AC35" s="1"/>
  <c r="Q36"/>
  <c r="X36"/>
  <c r="R36"/>
  <c r="AF36"/>
  <c r="O37" l="1"/>
  <c r="M37" s="1"/>
  <c r="N37" s="1"/>
  <c r="K38"/>
  <c r="W37"/>
  <c r="AG37" s="1"/>
  <c r="T36"/>
  <c r="U36" s="1"/>
  <c r="S36"/>
  <c r="G39"/>
  <c r="P38"/>
  <c r="AA36"/>
  <c r="Z36"/>
  <c r="AB36" s="1"/>
  <c r="AC36" s="1"/>
  <c r="Q37"/>
  <c r="R37"/>
  <c r="X37"/>
  <c r="AF37"/>
  <c r="K39" l="1"/>
  <c r="O38"/>
  <c r="M38" s="1"/>
  <c r="N38" s="1"/>
  <c r="W38"/>
  <c r="AG38" s="1"/>
  <c r="P39"/>
  <c r="Q39" s="1"/>
  <c r="Z37"/>
  <c r="AB37" s="1"/>
  <c r="AC37" s="1"/>
  <c r="AA37"/>
  <c r="S37"/>
  <c r="T37"/>
  <c r="U37" s="1"/>
  <c r="R38"/>
  <c r="Q38"/>
  <c r="X38"/>
  <c r="AF38"/>
  <c r="W39" l="1"/>
  <c r="O39"/>
  <c r="M39" s="1"/>
  <c r="N39" s="1"/>
  <c r="X39"/>
  <c r="AA39" s="1"/>
  <c r="S38"/>
  <c r="T38"/>
  <c r="U38" s="1"/>
  <c r="Z38"/>
  <c r="AB38" s="1"/>
  <c r="AC38" s="1"/>
  <c r="AA38"/>
  <c r="Z39" l="1"/>
  <c r="AB39" s="1"/>
  <c r="AC39" s="1"/>
  <c r="R39"/>
  <c r="AG39"/>
  <c r="AF39"/>
  <c r="S39" l="1"/>
  <c r="T39"/>
  <c r="U39" s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<sst xmlns="http://schemas.openxmlformats.org/spreadsheetml/2006/main" count="190" uniqueCount="95">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</sst>
</file>

<file path=xl/styles.xml><?xml version="1.0" encoding="utf-8"?>
<styleSheet xmlns="http://schemas.openxmlformats.org/spreadsheetml/2006/main">
  <numFmts count="11">
    <numFmt numFmtId="172" formatCode="0.000"/>
    <numFmt numFmtId="173" formatCode="0.000_ ;[Red]\-0.000\ "/>
    <numFmt numFmtId="174" formatCode="0.00;[Red]0.00"/>
    <numFmt numFmtId="175" formatCode="0.000;[Red]0.000"/>
    <numFmt numFmtId="176" formatCode="0.0"/>
    <numFmt numFmtId="177" formatCode="0.00_ ;[Red]\-0.00\ "/>
    <numFmt numFmtId="178" formatCode="0.0_ ;[Red]\-0.0\ "/>
    <numFmt numFmtId="179" formatCode="0_ ;[Red]\-0\ "/>
    <numFmt numFmtId="181" formatCode="0;[Red]0"/>
    <numFmt numFmtId="185" formatCode="[$-FC19]dd\ mmmm\ yyyy\ \г\.;@"/>
    <numFmt numFmtId="187" formatCode="0.0000;[Red]0.0000"/>
  </numFmts>
  <fonts count="7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0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72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73" fontId="11" fillId="0" borderId="0" xfId="0" applyNumberFormat="1" applyFont="1" applyAlignment="1" applyProtection="1">
      <alignment horizontal="center"/>
      <protection locked="0"/>
    </xf>
    <xf numFmtId="175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72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72" fontId="3" fillId="0" borderId="4" xfId="0" applyNumberFormat="1" applyFont="1" applyFill="1" applyBorder="1" applyAlignment="1" applyProtection="1">
      <alignment horizontal="center"/>
    </xf>
    <xf numFmtId="175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72" fontId="3" fillId="2" borderId="4" xfId="0" applyNumberFormat="1" applyFont="1" applyFill="1" applyBorder="1" applyAlignment="1" applyProtection="1">
      <alignment horizontal="center"/>
    </xf>
    <xf numFmtId="175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72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72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73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73" fontId="12" fillId="0" borderId="0" xfId="0" applyNumberFormat="1" applyFont="1" applyProtection="1"/>
    <xf numFmtId="173" fontId="12" fillId="4" borderId="0" xfId="0" applyNumberFormat="1" applyFont="1" applyFill="1" applyProtection="1"/>
    <xf numFmtId="173" fontId="12" fillId="3" borderId="0" xfId="0" applyNumberFormat="1" applyFont="1" applyFill="1" applyProtection="1"/>
    <xf numFmtId="173" fontId="3" fillId="0" borderId="0" xfId="0" applyNumberFormat="1" applyFont="1" applyProtection="1"/>
    <xf numFmtId="173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73" fontId="18" fillId="0" borderId="0" xfId="0" applyNumberFormat="1" applyFont="1" applyProtection="1"/>
    <xf numFmtId="173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74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9" fontId="11" fillId="0" borderId="0" xfId="0" applyNumberFormat="1" applyFont="1" applyAlignment="1" applyProtection="1">
      <alignment horizontal="center"/>
      <protection locked="0"/>
    </xf>
    <xf numFmtId="179" fontId="17" fillId="0" borderId="0" xfId="0" applyNumberFormat="1" applyFont="1" applyAlignment="1" applyProtection="1">
      <alignment horizontal="center"/>
      <protection locked="0"/>
    </xf>
    <xf numFmtId="179" fontId="18" fillId="0" borderId="0" xfId="0" applyNumberFormat="1" applyFont="1" applyProtection="1"/>
    <xf numFmtId="179" fontId="18" fillId="4" borderId="0" xfId="0" applyNumberFormat="1" applyFont="1" applyFill="1" applyProtection="1"/>
    <xf numFmtId="179" fontId="18" fillId="3" borderId="0" xfId="0" applyNumberFormat="1" applyFont="1" applyFill="1" applyProtection="1"/>
    <xf numFmtId="179" fontId="19" fillId="5" borderId="0" xfId="0" applyNumberFormat="1" applyFont="1" applyFill="1" applyProtection="1"/>
    <xf numFmtId="179" fontId="12" fillId="0" borderId="0" xfId="0" applyNumberFormat="1" applyFont="1" applyProtection="1"/>
    <xf numFmtId="179" fontId="12" fillId="4" borderId="0" xfId="0" applyNumberFormat="1" applyFont="1" applyFill="1" applyProtection="1"/>
    <xf numFmtId="179" fontId="12" fillId="3" borderId="0" xfId="0" applyNumberFormat="1" applyFont="1" applyFill="1" applyProtection="1"/>
    <xf numFmtId="179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81" fontId="3" fillId="0" borderId="2" xfId="0" applyNumberFormat="1" applyFont="1" applyBorder="1" applyAlignment="1" applyProtection="1">
      <alignment horizontal="center"/>
    </xf>
    <xf numFmtId="181" fontId="3" fillId="2" borderId="5" xfId="0" applyNumberFormat="1" applyFont="1" applyFill="1" applyBorder="1" applyAlignment="1" applyProtection="1">
      <alignment horizontal="center"/>
    </xf>
    <xf numFmtId="181" fontId="3" fillId="2" borderId="2" xfId="0" applyNumberFormat="1" applyFont="1" applyFill="1" applyBorder="1" applyAlignment="1" applyProtection="1">
      <alignment horizontal="center"/>
    </xf>
    <xf numFmtId="181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81" fontId="3" fillId="6" borderId="5" xfId="0" applyNumberFormat="1" applyFont="1" applyFill="1" applyBorder="1" applyAlignment="1" applyProtection="1">
      <alignment horizontal="center"/>
    </xf>
    <xf numFmtId="181" fontId="3" fillId="6" borderId="24" xfId="0" applyNumberFormat="1" applyFont="1" applyFill="1" applyBorder="1" applyAlignment="1" applyProtection="1">
      <alignment horizontal="center"/>
    </xf>
    <xf numFmtId="179" fontId="20" fillId="0" borderId="1" xfId="0" applyNumberFormat="1" applyFont="1" applyFill="1" applyBorder="1" applyAlignment="1" applyProtection="1">
      <alignment horizontal="center" vertical="center"/>
    </xf>
    <xf numFmtId="179" fontId="20" fillId="2" borderId="1" xfId="0" applyNumberFormat="1" applyFont="1" applyFill="1" applyBorder="1" applyAlignment="1" applyProtection="1">
      <alignment horizontal="center" vertical="center"/>
    </xf>
    <xf numFmtId="179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81" fontId="3" fillId="0" borderId="2" xfId="0" applyNumberFormat="1" applyFont="1" applyFill="1" applyBorder="1" applyAlignment="1" applyProtection="1">
      <alignment horizontal="center"/>
    </xf>
    <xf numFmtId="181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81" fontId="0" fillId="6" borderId="4" xfId="0" applyNumberFormat="1" applyFill="1" applyBorder="1" applyProtection="1"/>
    <xf numFmtId="9" fontId="0" fillId="6" borderId="2" xfId="0" applyNumberFormat="1" applyFill="1" applyBorder="1" applyProtection="1"/>
    <xf numFmtId="181" fontId="0" fillId="6" borderId="9" xfId="0" applyNumberFormat="1" applyFill="1" applyBorder="1" applyProtection="1"/>
    <xf numFmtId="9" fontId="0" fillId="6" borderId="7" xfId="0" applyNumberFormat="1" applyFill="1" applyBorder="1" applyProtection="1"/>
    <xf numFmtId="181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81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5" fillId="7" borderId="0" xfId="0" applyFont="1" applyFill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9" fillId="0" borderId="0" xfId="0" applyFont="1" applyProtection="1"/>
    <xf numFmtId="0" fontId="28" fillId="7" borderId="0" xfId="0" applyFont="1" applyFill="1" applyProtection="1"/>
    <xf numFmtId="179" fontId="30" fillId="4" borderId="0" xfId="0" applyNumberFormat="1" applyFont="1" applyFill="1" applyProtection="1"/>
    <xf numFmtId="179" fontId="30" fillId="3" borderId="0" xfId="0" applyNumberFormat="1" applyFont="1" applyFill="1" applyProtection="1"/>
    <xf numFmtId="173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9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72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5" fillId="8" borderId="25" xfId="0" applyNumberFormat="1" applyFont="1" applyFill="1" applyBorder="1" applyProtection="1">
      <protection locked="0"/>
    </xf>
    <xf numFmtId="2" fontId="35" fillId="8" borderId="26" xfId="0" applyNumberFormat="1" applyFont="1" applyFill="1" applyBorder="1" applyProtection="1">
      <protection locked="0"/>
    </xf>
    <xf numFmtId="9" fontId="35" fillId="8" borderId="0" xfId="0" applyNumberFormat="1" applyFont="1" applyFill="1" applyProtection="1">
      <protection locked="0"/>
    </xf>
    <xf numFmtId="2" fontId="36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76" fontId="0" fillId="0" borderId="3" xfId="0" applyNumberFormat="1" applyBorder="1" applyProtection="1"/>
    <xf numFmtId="176" fontId="0" fillId="2" borderId="3" xfId="0" applyNumberFormat="1" applyFill="1" applyBorder="1" applyProtection="1"/>
    <xf numFmtId="176" fontId="0" fillId="0" borderId="8" xfId="0" applyNumberFormat="1" applyBorder="1" applyProtection="1"/>
    <xf numFmtId="176" fontId="0" fillId="0" borderId="27" xfId="0" applyNumberFormat="1" applyBorder="1" applyProtection="1"/>
    <xf numFmtId="176" fontId="0" fillId="2" borderId="27" xfId="0" applyNumberFormat="1" applyFill="1" applyBorder="1" applyProtection="1"/>
    <xf numFmtId="176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4" fillId="0" borderId="0" xfId="0" applyFont="1" applyProtection="1"/>
    <xf numFmtId="0" fontId="43" fillId="0" borderId="0" xfId="0" applyFont="1"/>
    <xf numFmtId="0" fontId="0" fillId="0" borderId="0" xfId="0" applyAlignment="1">
      <alignment horizontal="center" vertical="center" wrapText="1"/>
    </xf>
    <xf numFmtId="185" fontId="43" fillId="0" borderId="0" xfId="0" applyNumberFormat="1" applyFont="1"/>
    <xf numFmtId="49" fontId="35" fillId="0" borderId="0" xfId="0" applyNumberFormat="1" applyFont="1" applyAlignment="1">
      <alignment horizontal="center"/>
    </xf>
    <xf numFmtId="0" fontId="1" fillId="0" borderId="0" xfId="0" applyFont="1"/>
    <xf numFmtId="0" fontId="44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/>
    </xf>
    <xf numFmtId="177" fontId="38" fillId="0" borderId="5" xfId="0" applyNumberFormat="1" applyFont="1" applyBorder="1" applyAlignment="1">
      <alignment horizontal="right" vertical="center"/>
    </xf>
    <xf numFmtId="187" fontId="38" fillId="0" borderId="2" xfId="0" applyNumberFormat="1" applyFont="1" applyBorder="1" applyAlignment="1">
      <alignment horizontal="right" vertical="center" indent="1"/>
    </xf>
    <xf numFmtId="0" fontId="42" fillId="0" borderId="12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177" fontId="38" fillId="9" borderId="18" xfId="0" applyNumberFormat="1" applyFont="1" applyFill="1" applyBorder="1" applyAlignment="1">
      <alignment horizontal="right" vertical="center"/>
    </xf>
    <xf numFmtId="0" fontId="38" fillId="0" borderId="4" xfId="0" applyFont="1" applyBorder="1" applyAlignment="1">
      <alignment horizontal="left" vertical="center" indent="1"/>
    </xf>
    <xf numFmtId="0" fontId="38" fillId="9" borderId="29" xfId="0" applyFont="1" applyFill="1" applyBorder="1" applyAlignment="1">
      <alignment horizontal="center" vertical="center"/>
    </xf>
    <xf numFmtId="0" fontId="38" fillId="9" borderId="21" xfId="0" applyFont="1" applyFill="1" applyBorder="1" applyAlignment="1">
      <alignment horizontal="left" vertical="center" indent="1"/>
    </xf>
    <xf numFmtId="187" fontId="38" fillId="9" borderId="19" xfId="0" applyNumberFormat="1" applyFont="1" applyFill="1" applyBorder="1" applyAlignment="1">
      <alignment horizontal="right" vertical="center" indent="1"/>
    </xf>
    <xf numFmtId="0" fontId="38" fillId="9" borderId="27" xfId="0" applyFont="1" applyFill="1" applyBorder="1" applyAlignment="1">
      <alignment horizontal="center" vertical="center"/>
    </xf>
    <xf numFmtId="0" fontId="38" fillId="9" borderId="4" xfId="0" applyFont="1" applyFill="1" applyBorder="1" applyAlignment="1">
      <alignment horizontal="left" vertical="center" indent="1"/>
    </xf>
    <xf numFmtId="177" fontId="38" fillId="9" borderId="5" xfId="0" applyNumberFormat="1" applyFont="1" applyFill="1" applyBorder="1" applyAlignment="1">
      <alignment horizontal="right" vertical="center"/>
    </xf>
    <xf numFmtId="187" fontId="38" fillId="9" borderId="2" xfId="0" applyNumberFormat="1" applyFont="1" applyFill="1" applyBorder="1" applyAlignment="1">
      <alignment horizontal="right" vertical="center" indent="1"/>
    </xf>
    <xf numFmtId="0" fontId="38" fillId="4" borderId="27" xfId="0" applyFont="1" applyFill="1" applyBorder="1" applyAlignment="1">
      <alignment horizontal="center" vertical="center"/>
    </xf>
    <xf numFmtId="0" fontId="38" fillId="4" borderId="4" xfId="0" applyFont="1" applyFill="1" applyBorder="1" applyAlignment="1">
      <alignment horizontal="left" vertical="center" indent="1"/>
    </xf>
    <xf numFmtId="177" fontId="38" fillId="4" borderId="5" xfId="0" applyNumberFormat="1" applyFont="1" applyFill="1" applyBorder="1" applyAlignment="1">
      <alignment horizontal="right" vertical="center"/>
    </xf>
    <xf numFmtId="187" fontId="38" fillId="4" borderId="2" xfId="0" applyNumberFormat="1" applyFont="1" applyFill="1" applyBorder="1" applyAlignment="1">
      <alignment horizontal="right" vertical="center" indent="1"/>
    </xf>
    <xf numFmtId="0" fontId="38" fillId="6" borderId="27" xfId="0" applyFont="1" applyFill="1" applyBorder="1" applyAlignment="1">
      <alignment horizontal="center" vertical="center"/>
    </xf>
    <xf numFmtId="0" fontId="38" fillId="6" borderId="4" xfId="0" applyFont="1" applyFill="1" applyBorder="1" applyAlignment="1">
      <alignment horizontal="left" vertical="center" indent="1"/>
    </xf>
    <xf numFmtId="177" fontId="38" fillId="6" borderId="5" xfId="0" applyNumberFormat="1" applyFont="1" applyFill="1" applyBorder="1" applyAlignment="1">
      <alignment horizontal="right" vertical="center"/>
    </xf>
    <xf numFmtId="187" fontId="38" fillId="6" borderId="2" xfId="0" applyNumberFormat="1" applyFont="1" applyFill="1" applyBorder="1" applyAlignment="1">
      <alignment horizontal="right" vertical="center" indent="1"/>
    </xf>
    <xf numFmtId="0" fontId="38" fillId="3" borderId="27" xfId="0" applyFont="1" applyFill="1" applyBorder="1" applyAlignment="1">
      <alignment horizontal="center" vertical="center"/>
    </xf>
    <xf numFmtId="0" fontId="38" fillId="3" borderId="4" xfId="0" applyFont="1" applyFill="1" applyBorder="1" applyAlignment="1">
      <alignment horizontal="left" vertical="center" indent="1"/>
    </xf>
    <xf numFmtId="177" fontId="38" fillId="3" borderId="5" xfId="0" applyNumberFormat="1" applyFont="1" applyFill="1" applyBorder="1" applyAlignment="1">
      <alignment horizontal="right" vertical="center"/>
    </xf>
    <xf numFmtId="187" fontId="38" fillId="3" borderId="2" xfId="0" applyNumberFormat="1" applyFont="1" applyFill="1" applyBorder="1" applyAlignment="1">
      <alignment horizontal="right" vertical="center" indent="1"/>
    </xf>
    <xf numFmtId="176" fontId="38" fillId="8" borderId="6" xfId="0" applyNumberFormat="1" applyFont="1" applyFill="1" applyBorder="1" applyProtection="1"/>
    <xf numFmtId="176" fontId="38" fillId="8" borderId="1" xfId="0" applyNumberFormat="1" applyFont="1" applyFill="1" applyBorder="1" applyProtection="1"/>
    <xf numFmtId="176" fontId="38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6" fillId="0" borderId="0" xfId="0" applyNumberFormat="1" applyFont="1" applyFill="1" applyProtection="1"/>
    <xf numFmtId="0" fontId="0" fillId="0" borderId="0" xfId="0" applyFill="1" applyProtection="1"/>
    <xf numFmtId="2" fontId="35" fillId="0" borderId="0" xfId="0" applyNumberFormat="1" applyFont="1" applyFill="1" applyBorder="1" applyProtection="1"/>
    <xf numFmtId="9" fontId="35" fillId="0" borderId="0" xfId="0" applyNumberFormat="1" applyFont="1" applyFill="1" applyProtection="1"/>
    <xf numFmtId="0" fontId="28" fillId="0" borderId="0" xfId="0" applyFont="1" applyFill="1" applyProtection="1"/>
    <xf numFmtId="0" fontId="34" fillId="0" borderId="0" xfId="0" applyFont="1" applyFill="1" applyProtection="1"/>
    <xf numFmtId="0" fontId="31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9" fillId="0" borderId="0" xfId="0" applyFont="1"/>
    <xf numFmtId="0" fontId="48" fillId="0" borderId="0" xfId="0" applyFont="1" applyAlignment="1">
      <alignment horizontal="center"/>
    </xf>
    <xf numFmtId="0" fontId="51" fillId="0" borderId="0" xfId="0" applyFont="1" applyAlignment="1">
      <alignment horizontal="left"/>
    </xf>
    <xf numFmtId="0" fontId="51" fillId="0" borderId="0" xfId="0" applyFont="1" applyAlignment="1">
      <alignment horizontal="left" vertical="center"/>
    </xf>
    <xf numFmtId="179" fontId="52" fillId="0" borderId="0" xfId="0" applyNumberFormat="1" applyFont="1" applyAlignment="1" applyProtection="1">
      <alignment horizontal="center"/>
      <protection locked="0"/>
    </xf>
    <xf numFmtId="0" fontId="56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5" fillId="0" borderId="0" xfId="0" applyNumberFormat="1" applyFont="1" applyProtection="1"/>
    <xf numFmtId="1" fontId="55" fillId="4" borderId="0" xfId="0" applyNumberFormat="1" applyFont="1" applyFill="1" applyProtection="1"/>
    <xf numFmtId="1" fontId="55" fillId="3" borderId="0" xfId="0" applyNumberFormat="1" applyFont="1" applyFill="1" applyProtection="1"/>
    <xf numFmtId="1" fontId="56" fillId="0" borderId="0" xfId="0" applyNumberFormat="1" applyFont="1" applyProtection="1"/>
    <xf numFmtId="1" fontId="56" fillId="5" borderId="0" xfId="0" applyNumberFormat="1" applyFont="1" applyFill="1" applyProtection="1"/>
    <xf numFmtId="0" fontId="34" fillId="0" borderId="0" xfId="0" applyFont="1" applyFill="1" applyProtection="1">
      <protection locked="0"/>
    </xf>
    <xf numFmtId="179" fontId="5" fillId="8" borderId="0" xfId="0" applyNumberFormat="1" applyFont="1" applyFill="1" applyAlignment="1" applyProtection="1">
      <alignment horizontal="center"/>
      <protection locked="0"/>
    </xf>
    <xf numFmtId="179" fontId="55" fillId="4" borderId="0" xfId="0" applyNumberFormat="1" applyFont="1" applyFill="1" applyProtection="1"/>
    <xf numFmtId="0" fontId="57" fillId="0" borderId="0" xfId="0" applyFont="1" applyProtection="1"/>
    <xf numFmtId="179" fontId="55" fillId="3" borderId="0" xfId="0" applyNumberFormat="1" applyFont="1" applyFill="1" applyProtection="1"/>
    <xf numFmtId="0" fontId="57" fillId="7" borderId="0" xfId="0" applyFont="1" applyFill="1" applyProtection="1"/>
    <xf numFmtId="0" fontId="36" fillId="0" borderId="0" xfId="0" applyFont="1" applyFill="1" applyProtection="1">
      <protection locked="0"/>
    </xf>
    <xf numFmtId="0" fontId="58" fillId="0" borderId="0" xfId="0" applyFont="1" applyProtection="1"/>
    <xf numFmtId="0" fontId="59" fillId="0" borderId="0" xfId="0" applyFont="1" applyProtection="1"/>
    <xf numFmtId="0" fontId="59" fillId="0" borderId="0" xfId="0" applyFont="1" applyAlignment="1" applyProtection="1">
      <alignment horizontal="center"/>
    </xf>
    <xf numFmtId="179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8" fillId="0" borderId="0" xfId="0" applyFont="1" applyAlignment="1" applyProtection="1">
      <alignment horizontal="left"/>
    </xf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0" fontId="63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4" fillId="0" borderId="0" xfId="0" applyNumberFormat="1" applyFont="1" applyProtection="1"/>
    <xf numFmtId="1" fontId="64" fillId="5" borderId="0" xfId="0" applyNumberFormat="1" applyFont="1" applyFill="1" applyProtection="1"/>
    <xf numFmtId="179" fontId="11" fillId="8" borderId="0" xfId="0" applyNumberFormat="1" applyFont="1" applyFill="1" applyAlignment="1" applyProtection="1">
      <alignment horizontal="center"/>
      <protection locked="0"/>
    </xf>
    <xf numFmtId="179" fontId="9" fillId="8" borderId="25" xfId="0" applyNumberFormat="1" applyFont="1" applyFill="1" applyBorder="1" applyAlignment="1" applyProtection="1">
      <alignment horizontal="center"/>
      <protection locked="0"/>
    </xf>
    <xf numFmtId="0" fontId="65" fillId="0" borderId="0" xfId="0" applyFont="1"/>
    <xf numFmtId="0" fontId="0" fillId="4" borderId="0" xfId="0" applyFill="1"/>
    <xf numFmtId="0" fontId="0" fillId="3" borderId="0" xfId="0" applyFill="1"/>
    <xf numFmtId="1" fontId="24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4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6" fillId="8" borderId="25" xfId="0" applyFont="1" applyFill="1" applyBorder="1" applyAlignment="1" applyProtection="1">
      <alignment horizontal="center"/>
      <protection locked="0"/>
    </xf>
    <xf numFmtId="0" fontId="67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5" fillId="4" borderId="0" xfId="0" applyFont="1" applyFill="1" applyProtection="1"/>
    <xf numFmtId="0" fontId="55" fillId="3" borderId="0" xfId="0" applyFont="1" applyFill="1" applyProtection="1"/>
    <xf numFmtId="0" fontId="56" fillId="5" borderId="0" xfId="0" applyFont="1" applyFill="1" applyProtection="1"/>
    <xf numFmtId="179" fontId="56" fillId="5" borderId="0" xfId="0" applyNumberFormat="1" applyFont="1" applyFill="1" applyProtection="1"/>
    <xf numFmtId="0" fontId="68" fillId="0" borderId="0" xfId="0" applyFont="1" applyProtection="1"/>
    <xf numFmtId="0" fontId="70" fillId="0" borderId="0" xfId="0" applyFont="1" applyProtection="1"/>
    <xf numFmtId="1" fontId="72" fillId="8" borderId="25" xfId="0" applyNumberFormat="1" applyFont="1" applyFill="1" applyBorder="1" applyAlignment="1" applyProtection="1">
      <alignment horizontal="center"/>
      <protection locked="0"/>
    </xf>
    <xf numFmtId="179" fontId="72" fillId="8" borderId="0" xfId="0" applyNumberFormat="1" applyFont="1" applyFill="1" applyAlignment="1" applyProtection="1">
      <alignment horizontal="center"/>
      <protection locked="0"/>
    </xf>
    <xf numFmtId="0" fontId="73" fillId="4" borderId="0" xfId="0" applyFont="1" applyFill="1" applyProtection="1"/>
    <xf numFmtId="0" fontId="69" fillId="0" borderId="0" xfId="0" applyFont="1" applyProtection="1"/>
    <xf numFmtId="0" fontId="73" fillId="3" borderId="0" xfId="0" applyFont="1" applyFill="1" applyProtection="1"/>
    <xf numFmtId="1" fontId="68" fillId="8" borderId="25" xfId="0" applyNumberFormat="1" applyFont="1" applyFill="1" applyBorder="1" applyAlignment="1" applyProtection="1">
      <alignment horizontal="center"/>
      <protection locked="0"/>
    </xf>
    <xf numFmtId="0" fontId="69" fillId="7" borderId="0" xfId="0" applyFont="1" applyFill="1" applyProtection="1"/>
    <xf numFmtId="0" fontId="69" fillId="0" borderId="0" xfId="0" applyFont="1" applyProtection="1">
      <protection locked="0"/>
    </xf>
    <xf numFmtId="179" fontId="73" fillId="4" borderId="0" xfId="0" applyNumberFormat="1" applyFont="1" applyFill="1" applyProtection="1"/>
    <xf numFmtId="179" fontId="73" fillId="3" borderId="0" xfId="0" applyNumberFormat="1" applyFont="1" applyFill="1" applyProtection="1"/>
    <xf numFmtId="173" fontId="68" fillId="8" borderId="0" xfId="0" applyNumberFormat="1" applyFont="1" applyFill="1" applyAlignment="1" applyProtection="1">
      <alignment horizontal="center"/>
      <protection locked="0"/>
    </xf>
    <xf numFmtId="0" fontId="74" fillId="0" borderId="0" xfId="0" applyFont="1" applyProtection="1"/>
    <xf numFmtId="0" fontId="44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8" fillId="0" borderId="0" xfId="0" applyNumberFormat="1" applyFont="1" applyAlignment="1" applyProtection="1">
      <alignment horizontal="center"/>
      <protection locked="0"/>
    </xf>
    <xf numFmtId="1" fontId="68" fillId="3" borderId="0" xfId="0" applyNumberFormat="1" applyFont="1" applyFill="1" applyAlignment="1" applyProtection="1">
      <alignment horizontal="center"/>
    </xf>
    <xf numFmtId="1" fontId="71" fillId="5" borderId="0" xfId="0" applyNumberFormat="1" applyFont="1" applyFill="1" applyAlignment="1" applyProtection="1">
      <alignment horizontal="center"/>
    </xf>
    <xf numFmtId="174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5" fillId="0" borderId="0" xfId="0" applyFont="1"/>
    <xf numFmtId="0" fontId="74" fillId="0" borderId="0" xfId="0" applyFont="1" applyAlignment="1" applyProtection="1">
      <alignment horizontal="center"/>
      <protection locked="0"/>
    </xf>
    <xf numFmtId="1" fontId="74" fillId="0" borderId="0" xfId="0" applyNumberFormat="1" applyFont="1" applyAlignment="1" applyProtection="1">
      <alignment horizontal="center"/>
      <protection locked="0"/>
    </xf>
    <xf numFmtId="0" fontId="31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5" fillId="0" borderId="0" xfId="0" applyFont="1" applyProtection="1"/>
    <xf numFmtId="179" fontId="5" fillId="8" borderId="25" xfId="0" applyNumberFormat="1" applyFont="1" applyFill="1" applyBorder="1" applyAlignment="1" applyProtection="1">
      <alignment horizontal="center"/>
      <protection locked="0"/>
    </xf>
    <xf numFmtId="173" fontId="9" fillId="8" borderId="0" xfId="0" applyNumberFormat="1" applyFont="1" applyFill="1" applyAlignment="1" applyProtection="1">
      <alignment horizontal="center"/>
      <protection locked="0"/>
    </xf>
    <xf numFmtId="179" fontId="55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73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6" fillId="0" borderId="0" xfId="0" applyFont="1" applyProtection="1"/>
    <xf numFmtId="179" fontId="53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9" fontId="17" fillId="0" borderId="0" xfId="0" applyNumberFormat="1" applyFont="1" applyAlignment="1" applyProtection="1">
      <alignment horizontal="center"/>
    </xf>
    <xf numFmtId="179" fontId="9" fillId="0" borderId="0" xfId="0" applyNumberFormat="1" applyFont="1" applyAlignment="1" applyProtection="1">
      <alignment horizontal="center"/>
    </xf>
    <xf numFmtId="179" fontId="52" fillId="0" borderId="0" xfId="0" applyNumberFormat="1" applyFont="1" applyAlignment="1" applyProtection="1">
      <alignment horizontal="center"/>
    </xf>
    <xf numFmtId="179" fontId="53" fillId="4" borderId="0" xfId="0" applyNumberFormat="1" applyFont="1" applyFill="1" applyProtection="1"/>
    <xf numFmtId="179" fontId="53" fillId="3" borderId="0" xfId="0" applyNumberFormat="1" applyFont="1" applyFill="1" applyProtection="1"/>
    <xf numFmtId="179" fontId="54" fillId="5" borderId="0" xfId="0" applyNumberFormat="1" applyFont="1" applyFill="1" applyProtection="1"/>
    <xf numFmtId="173" fontId="17" fillId="0" borderId="0" xfId="0" applyNumberFormat="1" applyFont="1" applyAlignment="1" applyProtection="1">
      <alignment horizontal="center"/>
    </xf>
    <xf numFmtId="172" fontId="9" fillId="0" borderId="0" xfId="0" applyNumberFormat="1" applyFont="1" applyFill="1" applyBorder="1" applyAlignment="1" applyProtection="1">
      <alignment horizontal="center"/>
    </xf>
    <xf numFmtId="172" fontId="11" fillId="0" borderId="0" xfId="0" applyNumberFormat="1" applyFont="1" applyAlignment="1" applyProtection="1">
      <alignment horizontal="center"/>
    </xf>
    <xf numFmtId="173" fontId="11" fillId="0" borderId="0" xfId="0" applyNumberFormat="1" applyFont="1" applyAlignment="1" applyProtection="1">
      <alignment horizontal="center"/>
    </xf>
    <xf numFmtId="0" fontId="24" fillId="0" borderId="14" xfId="0" applyFont="1" applyBorder="1" applyAlignment="1" applyProtection="1">
      <alignment horizontal="center" vertical="center" wrapText="1"/>
    </xf>
    <xf numFmtId="0" fontId="23" fillId="0" borderId="15" xfId="0" applyFont="1" applyBorder="1" applyAlignment="1" applyProtection="1">
      <alignment horizontal="center" vertical="center" wrapText="1"/>
    </xf>
    <xf numFmtId="0" fontId="23" fillId="0" borderId="13" xfId="0" applyFont="1" applyBorder="1" applyAlignment="1" applyProtection="1">
      <alignment horizontal="center" vertical="center" wrapText="1"/>
    </xf>
    <xf numFmtId="0" fontId="23" fillId="7" borderId="0" xfId="0" applyFont="1" applyFill="1" applyAlignment="1" applyProtection="1">
      <alignment horizontal="center" vertical="center" wrapText="1"/>
    </xf>
    <xf numFmtId="49" fontId="24" fillId="0" borderId="10" xfId="0" applyNumberFormat="1" applyFont="1" applyBorder="1" applyAlignment="1" applyProtection="1">
      <alignment horizontal="center" vertical="center" wrapText="1"/>
    </xf>
    <xf numFmtId="0" fontId="23" fillId="0" borderId="14" xfId="0" applyFont="1" applyBorder="1" applyAlignment="1" applyProtection="1">
      <alignment horizontal="center" vertical="center" wrapText="1"/>
    </xf>
    <xf numFmtId="0" fontId="23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77" fontId="0" fillId="0" borderId="27" xfId="0" applyNumberFormat="1" applyBorder="1" applyProtection="1"/>
    <xf numFmtId="178" fontId="37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9" fontId="38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77" fontId="0" fillId="2" borderId="27" xfId="0" applyNumberFormat="1" applyFill="1" applyBorder="1" applyProtection="1"/>
    <xf numFmtId="178" fontId="37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9" fontId="38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77" fontId="0" fillId="0" borderId="28" xfId="0" applyNumberFormat="1" applyBorder="1" applyProtection="1"/>
    <xf numFmtId="178" fontId="37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9" fontId="38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3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9" fontId="72" fillId="0" borderId="0" xfId="0" applyNumberFormat="1" applyFont="1" applyFill="1" applyAlignment="1" applyProtection="1">
      <alignment horizontal="center"/>
    </xf>
    <xf numFmtId="173" fontId="68" fillId="0" borderId="0" xfId="0" applyNumberFormat="1" applyFont="1" applyFill="1" applyAlignment="1" applyProtection="1">
      <alignment horizontal="center"/>
    </xf>
    <xf numFmtId="0" fontId="44" fillId="0" borderId="0" xfId="0" applyFont="1" applyFill="1" applyProtection="1"/>
    <xf numFmtId="179" fontId="32" fillId="0" borderId="0" xfId="0" applyNumberFormat="1" applyFont="1" applyFill="1" applyAlignment="1" applyProtection="1">
      <alignment horizontal="center"/>
    </xf>
    <xf numFmtId="173" fontId="29" fillId="0" borderId="0" xfId="0" applyNumberFormat="1" applyFont="1" applyFill="1" applyAlignment="1" applyProtection="1">
      <alignment horizontal="center"/>
    </xf>
    <xf numFmtId="179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3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1" fillId="0" borderId="10" xfId="0" applyFont="1" applyBorder="1" applyAlignment="1" applyProtection="1">
      <alignment horizontal="center" vertical="center" wrapText="1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50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3" fillId="0" borderId="15" xfId="0" applyFont="1" applyBorder="1" applyAlignment="1" applyProtection="1">
      <alignment horizontal="center" vertical="center" wrapText="1"/>
    </xf>
    <xf numFmtId="0" fontId="23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8" fillId="0" borderId="14" xfId="0" applyFont="1" applyBorder="1" applyAlignment="1" applyProtection="1">
      <alignment horizontal="center" vertical="center" wrapText="1"/>
    </xf>
    <xf numFmtId="0" fontId="48" fillId="0" borderId="0" xfId="0" applyFont="1" applyAlignment="1">
      <alignment horizontal="center"/>
    </xf>
    <xf numFmtId="0" fontId="46" fillId="0" borderId="36" xfId="0" applyFont="1" applyFill="1" applyBorder="1" applyAlignment="1" applyProtection="1">
      <alignment horizontal="center" vertical="center" wrapText="1"/>
    </xf>
    <xf numFmtId="0" fontId="47" fillId="0" borderId="14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4">
        <v>3</v>
      </c>
      <c r="C18" s="395"/>
      <c r="D18" s="396"/>
      <c r="E18" s="271"/>
      <c r="F18" s="391">
        <v>2</v>
      </c>
      <c r="G18" s="391"/>
      <c r="H18" s="391"/>
      <c r="I18" s="272"/>
      <c r="J18" s="392">
        <v>3</v>
      </c>
      <c r="K18" s="392"/>
      <c r="L18" s="392"/>
      <c r="M18" s="271"/>
      <c r="N18" s="392">
        <v>2</v>
      </c>
      <c r="O18" s="392"/>
      <c r="P18" s="393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zoomScale="90" zoomScaleNormal="90" workbookViewId="0">
      <pane xSplit="1" ySplit="18" topLeftCell="B19" activePane="bottomRight" state="frozen"/>
      <selection pane="topRight" activeCell="B1" sqref="B1"/>
      <selection pane="bottomLeft" activeCell="A16" sqref="A16"/>
      <selection pane="bottomRight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30</v>
      </c>
      <c r="D2" s="83"/>
      <c r="E2" s="96" t="s">
        <v>12</v>
      </c>
      <c r="F2" s="247" t="str">
        <f>IF(G$2&lt;2,"д.б. &gt;1","")</f>
        <v/>
      </c>
      <c r="G2" s="144">
        <v>50</v>
      </c>
      <c r="H2" s="84"/>
      <c r="I2" s="96" t="s">
        <v>0</v>
      </c>
      <c r="J2" s="248" t="str">
        <f>IF(K$2&lt;0,"д.б. &gt;0","")</f>
        <v/>
      </c>
      <c r="K2" s="149">
        <v>0.01</v>
      </c>
      <c r="L2" s="115"/>
      <c r="M2" s="114" t="s">
        <v>27</v>
      </c>
      <c r="N2" s="114"/>
      <c r="O2" s="150" t="s">
        <v>59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1.9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3</v>
      </c>
      <c r="L4" s="115"/>
      <c r="M4" s="176" t="s">
        <v>30</v>
      </c>
      <c r="N4" s="176"/>
      <c r="O4" s="155">
        <v>10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397">
        <v>1</v>
      </c>
    </row>
    <row r="6" spans="1:35" ht="15">
      <c r="A6" s="255" t="s">
        <v>22</v>
      </c>
      <c r="B6" s="247"/>
      <c r="C6" s="146">
        <v>10</v>
      </c>
      <c r="D6" s="40"/>
      <c r="E6" s="255" t="s">
        <v>13</v>
      </c>
      <c r="F6" s="247" t="str">
        <f>IF(G$6&lt;0,"д.б. &gt;=0","")</f>
        <v/>
      </c>
      <c r="G6" s="146">
        <v>0</v>
      </c>
      <c r="H6" s="41"/>
      <c r="I6" s="255" t="s">
        <v>2</v>
      </c>
      <c r="J6" s="248" t="str">
        <f>IF(K$6&lt;0,"д.б. &gt;=0","")</f>
        <v/>
      </c>
      <c r="K6" s="147">
        <v>0</v>
      </c>
      <c r="L6" s="135"/>
      <c r="M6" s="136" t="s">
        <v>36</v>
      </c>
      <c r="N6" s="136"/>
      <c r="O6" s="152">
        <v>0</v>
      </c>
      <c r="Q6" s="219"/>
      <c r="R6" s="114"/>
      <c r="S6" s="114"/>
      <c r="T6" s="114"/>
      <c r="U6" s="114"/>
      <c r="V6" s="385"/>
      <c r="Y6" s="158"/>
      <c r="AE6" s="385"/>
      <c r="AI6" s="397"/>
    </row>
    <row r="7" spans="1:35" ht="15">
      <c r="A7" s="255" t="s">
        <v>23</v>
      </c>
      <c r="B7" s="247"/>
      <c r="C7" s="145">
        <v>-10</v>
      </c>
      <c r="D7" s="93"/>
      <c r="E7" s="255" t="s">
        <v>14</v>
      </c>
      <c r="F7" s="315"/>
      <c r="G7" s="145">
        <v>0</v>
      </c>
      <c r="H7" s="94"/>
      <c r="I7" s="255" t="s">
        <v>3</v>
      </c>
      <c r="J7" s="248" t="str">
        <f>IF(AND(K$6=0,K$7&lt;&gt;0),"д.б. =0","")</f>
        <v/>
      </c>
      <c r="K7" s="143">
        <v>0</v>
      </c>
      <c r="L7" s="135"/>
      <c r="M7" s="136" t="s">
        <v>35</v>
      </c>
      <c r="N7" s="136"/>
      <c r="O7" s="153">
        <v>212.38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0.6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0</v>
      </c>
      <c r="D9" s="290"/>
      <c r="E9" s="287" t="s">
        <v>15</v>
      </c>
      <c r="F9" s="315"/>
      <c r="G9" s="288">
        <v>0</v>
      </c>
      <c r="H9" s="292"/>
      <c r="I9" s="287" t="s">
        <v>4</v>
      </c>
      <c r="J9" s="248" t="str">
        <f>IF(K$9&lt;0,"д.б. &gt;=0","")</f>
        <v/>
      </c>
      <c r="K9" s="293">
        <v>0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0</v>
      </c>
      <c r="D10" s="296"/>
      <c r="E10" s="287" t="s">
        <v>16</v>
      </c>
      <c r="F10" s="315"/>
      <c r="G10" s="289">
        <v>0</v>
      </c>
      <c r="H10" s="297"/>
      <c r="I10" s="287" t="s">
        <v>5</v>
      </c>
      <c r="J10" s="248" t="str">
        <f>IF(AND(K$9=0,K$10&lt;&gt;0),"д.б. =0","")</f>
        <v/>
      </c>
      <c r="K10" s="298">
        <v>0</v>
      </c>
      <c r="L10" s="294"/>
      <c r="M10" s="299" t="s">
        <v>38</v>
      </c>
      <c r="N10" s="299"/>
      <c r="O10" s="300">
        <v>3500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5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0</v>
      </c>
      <c r="H12" s="243"/>
      <c r="I12" s="280" t="s">
        <v>92</v>
      </c>
      <c r="J12" s="248" t="str">
        <f>IF(K$12&lt;0,"д.б. &gt;=0","")</f>
        <v/>
      </c>
      <c r="K12" s="319">
        <v>0</v>
      </c>
      <c r="L12" s="294"/>
      <c r="M12" s="299"/>
      <c r="N12" s="299"/>
      <c r="O12" s="38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0</v>
      </c>
      <c r="H13" s="243"/>
      <c r="I13" s="280" t="s">
        <v>93</v>
      </c>
      <c r="J13" s="248" t="str">
        <f>IF(AND(K$12=0,K$13&lt;&gt;0),"д.б. =0","")</f>
        <v/>
      </c>
      <c r="K13" s="317">
        <v>0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04" t="s">
        <v>89</v>
      </c>
      <c r="N18" s="405"/>
      <c r="O18" s="133" t="s">
        <v>26</v>
      </c>
      <c r="P18" s="407" t="s">
        <v>81</v>
      </c>
      <c r="Q18" s="408"/>
      <c r="R18" s="402" t="s">
        <v>31</v>
      </c>
      <c r="S18" s="403"/>
      <c r="T18" s="398" t="s">
        <v>34</v>
      </c>
      <c r="U18" s="399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0" t="s">
        <v>48</v>
      </c>
      <c r="AC18" s="401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30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0.01</v>
      </c>
      <c r="K20" s="8">
        <f>J20</f>
        <v>0.01</v>
      </c>
      <c r="L20" s="157"/>
      <c r="M20" s="162">
        <f t="shared" ref="M20:M39" si="1">ROUND(C20*O20-K20*$O$6,2)</f>
        <v>3</v>
      </c>
      <c r="N20" s="312">
        <f t="shared" ref="N20:N39" si="2">IF($O$10&gt;0,M20/$O$10,0)</f>
        <v>8.571428571428571E-4</v>
      </c>
      <c r="O20" s="159">
        <f t="shared" ref="O20:O39" si="3">ROUND(ROUND(K20,2)*$O$4,2)</f>
        <v>0.1</v>
      </c>
      <c r="P20" s="212">
        <f>ROUND(J20*$O$6,2)</f>
        <v>0</v>
      </c>
      <c r="Q20" s="225">
        <f t="shared" ref="Q20:Q39" si="4">P20/$O$10</f>
        <v>0</v>
      </c>
      <c r="R20" s="119">
        <f>ROUND(P20/O20,0)</f>
        <v>0</v>
      </c>
      <c r="S20" s="120">
        <v>0</v>
      </c>
      <c r="T20" s="126">
        <f>R20+C20</f>
        <v>30</v>
      </c>
      <c r="U20" s="127">
        <v>0</v>
      </c>
      <c r="V20" s="386"/>
      <c r="W20" s="351">
        <f t="shared" ref="W20:W39" si="5">ROUND(K20*$O$7,2)</f>
        <v>2.12</v>
      </c>
      <c r="X20" s="352">
        <f>ROUND(P20+W20,2)</f>
        <v>2.12</v>
      </c>
      <c r="Y20" s="355"/>
      <c r="Z20" s="356">
        <f t="shared" ref="Z20:Z39" si="6">IF($O$10&gt;0,ROUND($O$10-X20,2),0)</f>
        <v>3497.88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34987.279999999999</v>
      </c>
      <c r="AC20" s="359">
        <f t="shared" ref="AC20:AC39" si="9">IF(AB20&gt;0,AB20+G20,0)</f>
        <v>34987.279999999999</v>
      </c>
      <c r="AD20" s="174">
        <v>1</v>
      </c>
      <c r="AE20" s="389"/>
      <c r="AF20" s="353">
        <f t="shared" ref="AF20:AF39" si="10">IF(P20&gt;0,ROUND(W20/P20,2),0)</f>
        <v>0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30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50</v>
      </c>
      <c r="G21" s="100">
        <f t="shared" ref="G21:G39" si="15">G20+F21</f>
        <v>50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0.01</v>
      </c>
      <c r="K21" s="8">
        <f>K20+ROUND(J21,3)</f>
        <v>0.02</v>
      </c>
      <c r="L21" s="157"/>
      <c r="M21" s="162">
        <f t="shared" si="1"/>
        <v>6</v>
      </c>
      <c r="N21" s="312">
        <f t="shared" si="2"/>
        <v>1.7142857142857142E-3</v>
      </c>
      <c r="O21" s="159">
        <f t="shared" si="3"/>
        <v>0.2</v>
      </c>
      <c r="P21" s="212">
        <f t="shared" ref="P21:P39" si="17">ROUND((ROUND(K20,2)*(G21-G20)*$O$4+P20+J21*$O$6),2)</f>
        <v>5</v>
      </c>
      <c r="Q21" s="225">
        <f t="shared" si="4"/>
        <v>1.4285714285714286E-3</v>
      </c>
      <c r="R21" s="119">
        <f>ROUND(P21/O21,0)</f>
        <v>25</v>
      </c>
      <c r="S21" s="120">
        <f>ROUND(R21/G21,2)</f>
        <v>0.5</v>
      </c>
      <c r="T21" s="126">
        <f t="shared" ref="T21:T39" si="18">R21+C21</f>
        <v>55</v>
      </c>
      <c r="U21" s="127">
        <f>ROUND(T21/G21,2)</f>
        <v>1.1000000000000001</v>
      </c>
      <c r="V21" s="386"/>
      <c r="W21" s="351">
        <f t="shared" si="5"/>
        <v>4.25</v>
      </c>
      <c r="X21" s="352">
        <f t="shared" ref="X21:X39" si="19">ROUND(P21+W21,2)</f>
        <v>9.25</v>
      </c>
      <c r="Y21" s="355"/>
      <c r="Z21" s="356">
        <f t="shared" si="6"/>
        <v>3490.75</v>
      </c>
      <c r="AA21" s="357">
        <f t="shared" si="7"/>
        <v>0</v>
      </c>
      <c r="AB21" s="358">
        <f t="shared" si="8"/>
        <v>17462.249999999996</v>
      </c>
      <c r="AC21" s="359">
        <f t="shared" si="9"/>
        <v>17512.249999999996</v>
      </c>
      <c r="AD21" s="174">
        <v>2</v>
      </c>
      <c r="AE21" s="389"/>
      <c r="AF21" s="353">
        <f t="shared" si="10"/>
        <v>0.85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30</v>
      </c>
      <c r="D22" s="76"/>
      <c r="E22" s="107">
        <f t="shared" si="14"/>
        <v>0</v>
      </c>
      <c r="F22" s="105">
        <f>F21+E22</f>
        <v>50</v>
      </c>
      <c r="G22" s="100">
        <f>G21+F22</f>
        <v>100</v>
      </c>
      <c r="H22" s="11"/>
      <c r="I22" s="7">
        <f t="shared" si="16"/>
        <v>1.9</v>
      </c>
      <c r="J22" s="110">
        <f t="shared" si="0"/>
        <v>1.9E-2</v>
      </c>
      <c r="K22" s="8">
        <f t="shared" ref="K22:K39" si="20">K21+ROUND(J22,3)</f>
        <v>3.9E-2</v>
      </c>
      <c r="L22" s="157"/>
      <c r="M22" s="162">
        <f t="shared" si="1"/>
        <v>12</v>
      </c>
      <c r="N22" s="312">
        <f t="shared" si="2"/>
        <v>3.4285714285714284E-3</v>
      </c>
      <c r="O22" s="159">
        <f t="shared" si="3"/>
        <v>0.4</v>
      </c>
      <c r="P22" s="212">
        <f t="shared" si="17"/>
        <v>15</v>
      </c>
      <c r="Q22" s="225">
        <f t="shared" si="4"/>
        <v>4.2857142857142859E-3</v>
      </c>
      <c r="R22" s="119">
        <f t="shared" ref="R22:R39" si="21">ROUND(P22/O22,0)</f>
        <v>38</v>
      </c>
      <c r="S22" s="120">
        <f t="shared" ref="S22:S39" si="22">ROUND(R22/G22,2)</f>
        <v>0.38</v>
      </c>
      <c r="T22" s="126">
        <f t="shared" si="18"/>
        <v>68</v>
      </c>
      <c r="U22" s="127">
        <f t="shared" ref="U22:U39" si="23">ROUND(T22/G22,2)</f>
        <v>0.68</v>
      </c>
      <c r="V22" s="386"/>
      <c r="W22" s="351">
        <f t="shared" si="5"/>
        <v>8.2799999999999994</v>
      </c>
      <c r="X22" s="352">
        <f t="shared" si="19"/>
        <v>23.28</v>
      </c>
      <c r="Y22" s="355"/>
      <c r="Z22" s="356">
        <f t="shared" si="6"/>
        <v>3476.72</v>
      </c>
      <c r="AA22" s="357">
        <f t="shared" si="7"/>
        <v>0.01</v>
      </c>
      <c r="AB22" s="358">
        <f t="shared" si="8"/>
        <v>8700.08</v>
      </c>
      <c r="AC22" s="359">
        <f t="shared" si="9"/>
        <v>8800.08</v>
      </c>
      <c r="AD22" s="174">
        <v>3</v>
      </c>
      <c r="AE22" s="389"/>
      <c r="AF22" s="353">
        <f t="shared" si="10"/>
        <v>0.55000000000000004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0</v>
      </c>
      <c r="C23" s="112">
        <f t="shared" si="13"/>
        <v>30</v>
      </c>
      <c r="D23" s="76"/>
      <c r="E23" s="107">
        <f t="shared" si="14"/>
        <v>0</v>
      </c>
      <c r="F23" s="105">
        <f t="shared" ref="F23:F39" si="24">F22+E23</f>
        <v>50</v>
      </c>
      <c r="G23" s="100">
        <f t="shared" si="15"/>
        <v>150</v>
      </c>
      <c r="H23" s="11"/>
      <c r="I23" s="7">
        <f t="shared" si="16"/>
        <v>1.9</v>
      </c>
      <c r="J23" s="110">
        <f t="shared" si="0"/>
        <v>3.5999999999999997E-2</v>
      </c>
      <c r="K23" s="8">
        <f t="shared" si="20"/>
        <v>7.4999999999999997E-2</v>
      </c>
      <c r="L23" s="157"/>
      <c r="M23" s="162">
        <f t="shared" si="1"/>
        <v>24</v>
      </c>
      <c r="N23" s="312">
        <f t="shared" si="2"/>
        <v>6.8571428571428568E-3</v>
      </c>
      <c r="O23" s="159">
        <f t="shared" si="3"/>
        <v>0.8</v>
      </c>
      <c r="P23" s="212">
        <f t="shared" si="17"/>
        <v>35</v>
      </c>
      <c r="Q23" s="225">
        <f t="shared" si="4"/>
        <v>0.01</v>
      </c>
      <c r="R23" s="119">
        <f t="shared" si="21"/>
        <v>44</v>
      </c>
      <c r="S23" s="120">
        <f t="shared" si="22"/>
        <v>0.28999999999999998</v>
      </c>
      <c r="T23" s="126">
        <f t="shared" si="18"/>
        <v>74</v>
      </c>
      <c r="U23" s="127">
        <f t="shared" si="23"/>
        <v>0.49</v>
      </c>
      <c r="V23" s="386"/>
      <c r="W23" s="351">
        <f t="shared" si="5"/>
        <v>15.93</v>
      </c>
      <c r="X23" s="352">
        <f t="shared" si="19"/>
        <v>50.93</v>
      </c>
      <c r="Y23" s="355"/>
      <c r="Z23" s="356">
        <f t="shared" si="6"/>
        <v>3449.07</v>
      </c>
      <c r="AA23" s="357">
        <f t="shared" si="7"/>
        <v>0.01</v>
      </c>
      <c r="AB23" s="358">
        <f t="shared" si="8"/>
        <v>4319.3024999999998</v>
      </c>
      <c r="AC23" s="359">
        <f t="shared" si="9"/>
        <v>4469.3024999999998</v>
      </c>
      <c r="AD23" s="174">
        <v>4</v>
      </c>
      <c r="AE23" s="389"/>
      <c r="AF23" s="353">
        <f t="shared" si="10"/>
        <v>0.46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0</v>
      </c>
      <c r="C24" s="102">
        <f t="shared" si="13"/>
        <v>30</v>
      </c>
      <c r="D24" s="9"/>
      <c r="E24" s="108">
        <f t="shared" si="14"/>
        <v>0</v>
      </c>
      <c r="F24" s="101">
        <f t="shared" si="24"/>
        <v>50</v>
      </c>
      <c r="G24" s="102">
        <f t="shared" si="15"/>
        <v>200</v>
      </c>
      <c r="H24" s="9"/>
      <c r="I24" s="13">
        <f t="shared" si="16"/>
        <v>1.9</v>
      </c>
      <c r="J24" s="14">
        <f t="shared" si="0"/>
        <v>6.8000000000000005E-2</v>
      </c>
      <c r="K24" s="15">
        <f t="shared" si="20"/>
        <v>0.14300000000000002</v>
      </c>
      <c r="L24" s="157"/>
      <c r="M24" s="163">
        <f t="shared" si="1"/>
        <v>42</v>
      </c>
      <c r="N24" s="313">
        <f t="shared" si="2"/>
        <v>1.2E-2</v>
      </c>
      <c r="O24" s="160">
        <f t="shared" si="3"/>
        <v>1.4</v>
      </c>
      <c r="P24" s="213">
        <f t="shared" si="17"/>
        <v>75</v>
      </c>
      <c r="Q24" s="224">
        <f t="shared" si="4"/>
        <v>2.1428571428571429E-2</v>
      </c>
      <c r="R24" s="121">
        <f t="shared" si="21"/>
        <v>54</v>
      </c>
      <c r="S24" s="122">
        <f t="shared" si="22"/>
        <v>0.27</v>
      </c>
      <c r="T24" s="132">
        <f t="shared" si="18"/>
        <v>84</v>
      </c>
      <c r="U24" s="122">
        <f t="shared" si="23"/>
        <v>0.42</v>
      </c>
      <c r="V24" s="386"/>
      <c r="W24" s="360">
        <f t="shared" si="5"/>
        <v>30.37</v>
      </c>
      <c r="X24" s="361">
        <f t="shared" si="19"/>
        <v>105.37</v>
      </c>
      <c r="Y24" s="355"/>
      <c r="Z24" s="364">
        <f t="shared" si="6"/>
        <v>3394.63</v>
      </c>
      <c r="AA24" s="365">
        <f t="shared" si="7"/>
        <v>0.03</v>
      </c>
      <c r="AB24" s="366">
        <f t="shared" si="8"/>
        <v>2433.4128571428573</v>
      </c>
      <c r="AC24" s="367">
        <f t="shared" si="9"/>
        <v>2633.4128571428573</v>
      </c>
      <c r="AD24" s="174">
        <v>5</v>
      </c>
      <c r="AE24" s="389"/>
      <c r="AF24" s="362">
        <f t="shared" si="10"/>
        <v>0.4</v>
      </c>
      <c r="AG24" s="363">
        <f t="shared" si="11"/>
        <v>0.01</v>
      </c>
      <c r="AI24" s="229"/>
    </row>
    <row r="25" spans="1:35" ht="15">
      <c r="A25" s="165">
        <v>6</v>
      </c>
      <c r="B25" s="107">
        <f t="shared" si="12"/>
        <v>0</v>
      </c>
      <c r="C25" s="112">
        <f t="shared" si="13"/>
        <v>30</v>
      </c>
      <c r="D25" s="76"/>
      <c r="E25" s="107">
        <f t="shared" si="14"/>
        <v>0</v>
      </c>
      <c r="F25" s="105">
        <f t="shared" si="24"/>
        <v>50</v>
      </c>
      <c r="G25" s="100">
        <f t="shared" si="15"/>
        <v>250</v>
      </c>
      <c r="H25" s="11"/>
      <c r="I25" s="7">
        <f t="shared" si="16"/>
        <v>1.9</v>
      </c>
      <c r="J25" s="110">
        <f t="shared" si="0"/>
        <v>0.129</v>
      </c>
      <c r="K25" s="8">
        <f t="shared" si="20"/>
        <v>0.27200000000000002</v>
      </c>
      <c r="L25" s="157"/>
      <c r="M25" s="162">
        <f t="shared" si="1"/>
        <v>81</v>
      </c>
      <c r="N25" s="312">
        <f t="shared" si="2"/>
        <v>2.3142857142857142E-2</v>
      </c>
      <c r="O25" s="159">
        <f t="shared" si="3"/>
        <v>2.7</v>
      </c>
      <c r="P25" s="212">
        <f t="shared" si="17"/>
        <v>145</v>
      </c>
      <c r="Q25" s="225">
        <f t="shared" si="4"/>
        <v>4.1428571428571426E-2</v>
      </c>
      <c r="R25" s="119">
        <f t="shared" si="21"/>
        <v>54</v>
      </c>
      <c r="S25" s="120">
        <f t="shared" si="22"/>
        <v>0.22</v>
      </c>
      <c r="T25" s="126">
        <f t="shared" si="18"/>
        <v>84</v>
      </c>
      <c r="U25" s="127">
        <f t="shared" si="23"/>
        <v>0.34</v>
      </c>
      <c r="V25" s="386"/>
      <c r="W25" s="351">
        <f t="shared" si="5"/>
        <v>57.77</v>
      </c>
      <c r="X25" s="352">
        <f t="shared" si="19"/>
        <v>202.77</v>
      </c>
      <c r="Y25" s="355"/>
      <c r="Z25" s="356">
        <f t="shared" si="6"/>
        <v>3297.23</v>
      </c>
      <c r="AA25" s="357">
        <f t="shared" si="7"/>
        <v>0.06</v>
      </c>
      <c r="AB25" s="358">
        <f t="shared" si="8"/>
        <v>1229.7548148148148</v>
      </c>
      <c r="AC25" s="359">
        <f t="shared" si="9"/>
        <v>1479.7548148148148</v>
      </c>
      <c r="AD25" s="174">
        <v>6</v>
      </c>
      <c r="AE25" s="389"/>
      <c r="AF25" s="353">
        <f t="shared" si="10"/>
        <v>0.4</v>
      </c>
      <c r="AG25" s="354">
        <f t="shared" si="11"/>
        <v>0.02</v>
      </c>
      <c r="AI25" s="229"/>
    </row>
    <row r="26" spans="1:35" ht="15">
      <c r="A26" s="165">
        <v>7</v>
      </c>
      <c r="B26" s="107">
        <f t="shared" si="12"/>
        <v>0</v>
      </c>
      <c r="C26" s="112">
        <f t="shared" si="13"/>
        <v>30</v>
      </c>
      <c r="D26" s="76"/>
      <c r="E26" s="107">
        <f t="shared" si="14"/>
        <v>0</v>
      </c>
      <c r="F26" s="105">
        <f t="shared" si="24"/>
        <v>50</v>
      </c>
      <c r="G26" s="100">
        <f t="shared" si="15"/>
        <v>300</v>
      </c>
      <c r="H26" s="11"/>
      <c r="I26" s="7">
        <f t="shared" si="16"/>
        <v>1.9</v>
      </c>
      <c r="J26" s="110">
        <f t="shared" si="0"/>
        <v>0.245</v>
      </c>
      <c r="K26" s="8">
        <f t="shared" si="20"/>
        <v>0.51700000000000002</v>
      </c>
      <c r="L26" s="157"/>
      <c r="M26" s="162">
        <f t="shared" si="1"/>
        <v>156</v>
      </c>
      <c r="N26" s="312">
        <f t="shared" si="2"/>
        <v>4.4571428571428574E-2</v>
      </c>
      <c r="O26" s="159">
        <f t="shared" si="3"/>
        <v>5.2</v>
      </c>
      <c r="P26" s="212">
        <f t="shared" si="17"/>
        <v>280</v>
      </c>
      <c r="Q26" s="225">
        <f t="shared" si="4"/>
        <v>0.08</v>
      </c>
      <c r="R26" s="119">
        <f t="shared" si="21"/>
        <v>54</v>
      </c>
      <c r="S26" s="120">
        <f t="shared" si="22"/>
        <v>0.18</v>
      </c>
      <c r="T26" s="126">
        <f t="shared" si="18"/>
        <v>84</v>
      </c>
      <c r="U26" s="127">
        <f t="shared" si="23"/>
        <v>0.28000000000000003</v>
      </c>
      <c r="V26" s="386"/>
      <c r="W26" s="351">
        <f t="shared" si="5"/>
        <v>109.8</v>
      </c>
      <c r="X26" s="352">
        <f t="shared" si="19"/>
        <v>389.8</v>
      </c>
      <c r="Y26" s="355"/>
      <c r="Z26" s="356">
        <f t="shared" si="6"/>
        <v>3110.2</v>
      </c>
      <c r="AA26" s="357">
        <f t="shared" si="7"/>
        <v>0.11</v>
      </c>
      <c r="AB26" s="358">
        <f t="shared" si="8"/>
        <v>606.56153846153848</v>
      </c>
      <c r="AC26" s="359">
        <f t="shared" si="9"/>
        <v>906.56153846153848</v>
      </c>
      <c r="AD26" s="174">
        <v>7</v>
      </c>
      <c r="AE26" s="389"/>
      <c r="AF26" s="353">
        <f t="shared" si="10"/>
        <v>0.39</v>
      </c>
      <c r="AG26" s="354">
        <f t="shared" si="11"/>
        <v>0.03</v>
      </c>
      <c r="AI26" s="397">
        <v>2</v>
      </c>
    </row>
    <row r="27" spans="1:35" ht="15">
      <c r="A27" s="165">
        <v>8</v>
      </c>
      <c r="B27" s="107">
        <f t="shared" si="12"/>
        <v>0</v>
      </c>
      <c r="C27" s="112">
        <f t="shared" si="13"/>
        <v>30</v>
      </c>
      <c r="D27" s="76"/>
      <c r="E27" s="107">
        <f t="shared" si="14"/>
        <v>0</v>
      </c>
      <c r="F27" s="105">
        <f t="shared" si="24"/>
        <v>50</v>
      </c>
      <c r="G27" s="100">
        <f t="shared" si="15"/>
        <v>350</v>
      </c>
      <c r="H27" s="11"/>
      <c r="I27" s="7">
        <f t="shared" si="16"/>
        <v>1.9</v>
      </c>
      <c r="J27" s="110">
        <f t="shared" si="0"/>
        <v>0.46600000000000003</v>
      </c>
      <c r="K27" s="8">
        <f t="shared" si="20"/>
        <v>0.9830000000000001</v>
      </c>
      <c r="L27" s="157"/>
      <c r="M27" s="162">
        <f t="shared" si="1"/>
        <v>294</v>
      </c>
      <c r="N27" s="312">
        <f t="shared" si="2"/>
        <v>8.4000000000000005E-2</v>
      </c>
      <c r="O27" s="159">
        <f t="shared" si="3"/>
        <v>9.8000000000000007</v>
      </c>
      <c r="P27" s="212">
        <f t="shared" si="17"/>
        <v>540</v>
      </c>
      <c r="Q27" s="225">
        <f t="shared" si="4"/>
        <v>0.15428571428571428</v>
      </c>
      <c r="R27" s="119">
        <f t="shared" si="21"/>
        <v>55</v>
      </c>
      <c r="S27" s="120">
        <f t="shared" si="22"/>
        <v>0.16</v>
      </c>
      <c r="T27" s="126">
        <f t="shared" si="18"/>
        <v>85</v>
      </c>
      <c r="U27" s="127">
        <f t="shared" si="23"/>
        <v>0.24</v>
      </c>
      <c r="V27" s="386"/>
      <c r="W27" s="351">
        <f t="shared" si="5"/>
        <v>208.77</v>
      </c>
      <c r="X27" s="352">
        <f t="shared" si="19"/>
        <v>748.77</v>
      </c>
      <c r="Y27" s="355"/>
      <c r="Z27" s="356">
        <f t="shared" si="6"/>
        <v>2751.23</v>
      </c>
      <c r="AA27" s="357">
        <f t="shared" si="7"/>
        <v>0.21</v>
      </c>
      <c r="AB27" s="358">
        <f t="shared" si="8"/>
        <v>289.25897959183669</v>
      </c>
      <c r="AC27" s="359">
        <f t="shared" si="9"/>
        <v>639.25897959183669</v>
      </c>
      <c r="AD27" s="174">
        <v>8</v>
      </c>
      <c r="AE27" s="389"/>
      <c r="AF27" s="353">
        <f t="shared" si="10"/>
        <v>0.39</v>
      </c>
      <c r="AG27" s="354">
        <f t="shared" si="11"/>
        <v>0.06</v>
      </c>
      <c r="AI27" s="397"/>
    </row>
    <row r="28" spans="1:35" ht="17.25" customHeight="1">
      <c r="A28" s="165">
        <v>9</v>
      </c>
      <c r="B28" s="107">
        <f t="shared" si="12"/>
        <v>0</v>
      </c>
      <c r="C28" s="112">
        <f t="shared" si="13"/>
        <v>30</v>
      </c>
      <c r="D28" s="76"/>
      <c r="E28" s="107">
        <f t="shared" si="14"/>
        <v>0</v>
      </c>
      <c r="F28" s="105">
        <f t="shared" si="24"/>
        <v>50</v>
      </c>
      <c r="G28" s="100">
        <f t="shared" si="15"/>
        <v>400</v>
      </c>
      <c r="H28" s="11"/>
      <c r="I28" s="7">
        <f t="shared" si="16"/>
        <v>1.9</v>
      </c>
      <c r="J28" s="110">
        <f t="shared" si="0"/>
        <v>0.88500000000000001</v>
      </c>
      <c r="K28" s="8">
        <f t="shared" si="20"/>
        <v>1.8680000000000001</v>
      </c>
      <c r="L28" s="157"/>
      <c r="M28" s="162">
        <f t="shared" si="1"/>
        <v>561</v>
      </c>
      <c r="N28" s="312">
        <f t="shared" si="2"/>
        <v>0.16028571428571428</v>
      </c>
      <c r="O28" s="159">
        <f t="shared" si="3"/>
        <v>18.7</v>
      </c>
      <c r="P28" s="212">
        <f t="shared" si="17"/>
        <v>1030</v>
      </c>
      <c r="Q28" s="225">
        <f t="shared" si="4"/>
        <v>0.29428571428571426</v>
      </c>
      <c r="R28" s="119">
        <f t="shared" si="21"/>
        <v>55</v>
      </c>
      <c r="S28" s="120">
        <f t="shared" si="22"/>
        <v>0.14000000000000001</v>
      </c>
      <c r="T28" s="126">
        <f t="shared" si="18"/>
        <v>85</v>
      </c>
      <c r="U28" s="127">
        <f t="shared" si="23"/>
        <v>0.21</v>
      </c>
      <c r="V28" s="386"/>
      <c r="W28" s="351">
        <f t="shared" si="5"/>
        <v>396.73</v>
      </c>
      <c r="X28" s="352">
        <f t="shared" si="19"/>
        <v>1426.73</v>
      </c>
      <c r="Y28" s="355"/>
      <c r="Z28" s="356">
        <f t="shared" si="6"/>
        <v>2073.27</v>
      </c>
      <c r="AA28" s="357">
        <f t="shared" si="7"/>
        <v>0.41</v>
      </c>
      <c r="AB28" s="358">
        <f t="shared" si="8"/>
        <v>119.35625668449198</v>
      </c>
      <c r="AC28" s="359">
        <f t="shared" si="9"/>
        <v>519.356256684492</v>
      </c>
      <c r="AD28" s="174">
        <v>9</v>
      </c>
      <c r="AE28" s="389"/>
      <c r="AF28" s="353">
        <f t="shared" si="10"/>
        <v>0.39</v>
      </c>
      <c r="AG28" s="354">
        <f t="shared" si="11"/>
        <v>0.11</v>
      </c>
      <c r="AI28" s="181"/>
    </row>
    <row r="29" spans="1:35" ht="15">
      <c r="A29" s="165">
        <v>10</v>
      </c>
      <c r="B29" s="108">
        <f t="shared" si="12"/>
        <v>-10</v>
      </c>
      <c r="C29" s="102">
        <f t="shared" si="13"/>
        <v>20</v>
      </c>
      <c r="D29" s="9"/>
      <c r="E29" s="108">
        <f t="shared" si="14"/>
        <v>0</v>
      </c>
      <c r="F29" s="101">
        <f t="shared" si="24"/>
        <v>50</v>
      </c>
      <c r="G29" s="102">
        <f t="shared" si="15"/>
        <v>450</v>
      </c>
      <c r="H29" s="9"/>
      <c r="I29" s="13">
        <f t="shared" si="16"/>
        <v>1.9</v>
      </c>
      <c r="J29" s="14">
        <f t="shared" si="0"/>
        <v>1.6819999999999999</v>
      </c>
      <c r="K29" s="15">
        <f t="shared" si="20"/>
        <v>3.55</v>
      </c>
      <c r="L29" s="157"/>
      <c r="M29" s="163">
        <f t="shared" si="1"/>
        <v>710</v>
      </c>
      <c r="N29" s="313">
        <f t="shared" si="2"/>
        <v>0.20285714285714285</v>
      </c>
      <c r="O29" s="160">
        <f t="shared" si="3"/>
        <v>35.5</v>
      </c>
      <c r="P29" s="213">
        <f t="shared" si="17"/>
        <v>1965</v>
      </c>
      <c r="Q29" s="224">
        <f t="shared" si="4"/>
        <v>0.56142857142857139</v>
      </c>
      <c r="R29" s="121">
        <f t="shared" si="21"/>
        <v>55</v>
      </c>
      <c r="S29" s="122">
        <f t="shared" si="22"/>
        <v>0.12</v>
      </c>
      <c r="T29" s="132">
        <f t="shared" si="18"/>
        <v>75</v>
      </c>
      <c r="U29" s="122">
        <f t="shared" si="23"/>
        <v>0.17</v>
      </c>
      <c r="V29" s="386"/>
      <c r="W29" s="360">
        <f t="shared" si="5"/>
        <v>753.95</v>
      </c>
      <c r="X29" s="361">
        <f t="shared" si="19"/>
        <v>2718.95</v>
      </c>
      <c r="Y29" s="355"/>
      <c r="Z29" s="364">
        <f t="shared" si="6"/>
        <v>781.05</v>
      </c>
      <c r="AA29" s="365">
        <f t="shared" si="7"/>
        <v>0.78</v>
      </c>
      <c r="AB29" s="366">
        <f t="shared" si="8"/>
        <v>30.496619718309862</v>
      </c>
      <c r="AC29" s="367">
        <f t="shared" si="9"/>
        <v>480.49661971830989</v>
      </c>
      <c r="AD29" s="174">
        <v>10</v>
      </c>
      <c r="AE29" s="389"/>
      <c r="AF29" s="362">
        <f t="shared" si="10"/>
        <v>0.38</v>
      </c>
      <c r="AG29" s="363">
        <f t="shared" si="11"/>
        <v>0.22</v>
      </c>
    </row>
    <row r="30" spans="1:35" ht="15">
      <c r="A30" s="165">
        <v>11</v>
      </c>
      <c r="B30" s="107">
        <f t="shared" si="12"/>
        <v>-10</v>
      </c>
      <c r="C30" s="112">
        <f t="shared" si="13"/>
        <v>10</v>
      </c>
      <c r="D30" s="76"/>
      <c r="E30" s="107">
        <f t="shared" si="14"/>
        <v>0</v>
      </c>
      <c r="F30" s="105">
        <f t="shared" si="24"/>
        <v>50</v>
      </c>
      <c r="G30" s="100">
        <f t="shared" si="15"/>
        <v>500</v>
      </c>
      <c r="H30" s="11"/>
      <c r="I30" s="7">
        <f t="shared" si="16"/>
        <v>1.9</v>
      </c>
      <c r="J30" s="110">
        <f t="shared" si="0"/>
        <v>3.1960000000000002</v>
      </c>
      <c r="K30" s="8">
        <f t="shared" si="20"/>
        <v>6.7460000000000004</v>
      </c>
      <c r="L30" s="157"/>
      <c r="M30" s="162">
        <f t="shared" si="1"/>
        <v>675</v>
      </c>
      <c r="N30" s="312">
        <f t="shared" si="2"/>
        <v>0.19285714285714287</v>
      </c>
      <c r="O30" s="159">
        <f t="shared" si="3"/>
        <v>67.5</v>
      </c>
      <c r="P30" s="212">
        <f t="shared" si="17"/>
        <v>3740</v>
      </c>
      <c r="Q30" s="225">
        <f t="shared" si="4"/>
        <v>1.0685714285714285</v>
      </c>
      <c r="R30" s="119">
        <f t="shared" si="21"/>
        <v>55</v>
      </c>
      <c r="S30" s="120">
        <f t="shared" si="22"/>
        <v>0.11</v>
      </c>
      <c r="T30" s="126">
        <f t="shared" si="18"/>
        <v>65</v>
      </c>
      <c r="U30" s="127">
        <f t="shared" si="23"/>
        <v>0.13</v>
      </c>
      <c r="V30" s="386"/>
      <c r="W30" s="351">
        <f t="shared" si="5"/>
        <v>1432.72</v>
      </c>
      <c r="X30" s="352">
        <f t="shared" si="19"/>
        <v>5172.72</v>
      </c>
      <c r="Y30" s="355"/>
      <c r="Z30" s="356">
        <f t="shared" si="6"/>
        <v>-1672.72</v>
      </c>
      <c r="AA30" s="357">
        <f t="shared" si="7"/>
        <v>1.48</v>
      </c>
      <c r="AB30" s="358">
        <f t="shared" si="8"/>
        <v>0</v>
      </c>
      <c r="AC30" s="359">
        <f t="shared" si="9"/>
        <v>0</v>
      </c>
      <c r="AD30" s="174">
        <v>11</v>
      </c>
      <c r="AE30" s="389"/>
      <c r="AF30" s="353">
        <f t="shared" si="10"/>
        <v>0.38</v>
      </c>
      <c r="AG30" s="354">
        <f t="shared" si="11"/>
        <v>0.41</v>
      </c>
    </row>
    <row r="31" spans="1:35" ht="15">
      <c r="A31" s="165">
        <v>12</v>
      </c>
      <c r="B31" s="107">
        <f t="shared" si="12"/>
        <v>-10</v>
      </c>
      <c r="C31" s="112">
        <f t="shared" si="13"/>
        <v>0</v>
      </c>
      <c r="D31" s="76"/>
      <c r="E31" s="107">
        <f t="shared" si="14"/>
        <v>0</v>
      </c>
      <c r="F31" s="105">
        <f t="shared" si="24"/>
        <v>50</v>
      </c>
      <c r="G31" s="100">
        <f t="shared" si="15"/>
        <v>550</v>
      </c>
      <c r="H31" s="11"/>
      <c r="I31" s="7">
        <f t="shared" si="16"/>
        <v>1.9</v>
      </c>
      <c r="J31" s="110">
        <f t="shared" si="0"/>
        <v>6.0720000000000001</v>
      </c>
      <c r="K31" s="8">
        <f t="shared" si="20"/>
        <v>12.818000000000001</v>
      </c>
      <c r="L31" s="157"/>
      <c r="M31" s="162">
        <f t="shared" si="1"/>
        <v>0</v>
      </c>
      <c r="N31" s="312">
        <f t="shared" si="2"/>
        <v>0</v>
      </c>
      <c r="O31" s="159">
        <f t="shared" si="3"/>
        <v>128.19999999999999</v>
      </c>
      <c r="P31" s="212">
        <f t="shared" si="17"/>
        <v>7115</v>
      </c>
      <c r="Q31" s="225">
        <f t="shared" si="4"/>
        <v>2.0328571428571429</v>
      </c>
      <c r="R31" s="119">
        <f t="shared" si="21"/>
        <v>55</v>
      </c>
      <c r="S31" s="120">
        <f t="shared" si="22"/>
        <v>0.1</v>
      </c>
      <c r="T31" s="126">
        <f t="shared" si="18"/>
        <v>55</v>
      </c>
      <c r="U31" s="127">
        <f t="shared" si="23"/>
        <v>0.1</v>
      </c>
      <c r="V31" s="386"/>
      <c r="W31" s="351">
        <f t="shared" si="5"/>
        <v>2722.29</v>
      </c>
      <c r="X31" s="352">
        <f t="shared" si="19"/>
        <v>9837.2900000000009</v>
      </c>
      <c r="Y31" s="355"/>
      <c r="Z31" s="356">
        <f t="shared" si="6"/>
        <v>-6337.29</v>
      </c>
      <c r="AA31" s="357">
        <f t="shared" si="7"/>
        <v>2.81</v>
      </c>
      <c r="AB31" s="358">
        <f t="shared" si="8"/>
        <v>0</v>
      </c>
      <c r="AC31" s="359">
        <f t="shared" si="9"/>
        <v>0</v>
      </c>
      <c r="AD31" s="174">
        <v>12</v>
      </c>
      <c r="AE31" s="389"/>
      <c r="AF31" s="353">
        <f t="shared" si="10"/>
        <v>0.38</v>
      </c>
      <c r="AG31" s="354">
        <f t="shared" si="11"/>
        <v>0.78</v>
      </c>
    </row>
    <row r="32" spans="1:35" ht="15">
      <c r="A32" s="165">
        <v>13</v>
      </c>
      <c r="B32" s="107">
        <f t="shared" si="12"/>
        <v>-10</v>
      </c>
      <c r="C32" s="112">
        <f t="shared" si="13"/>
        <v>-10</v>
      </c>
      <c r="D32" s="76"/>
      <c r="E32" s="107">
        <f t="shared" si="14"/>
        <v>0</v>
      </c>
      <c r="F32" s="105">
        <f t="shared" si="24"/>
        <v>50</v>
      </c>
      <c r="G32" s="100">
        <f t="shared" si="15"/>
        <v>600</v>
      </c>
      <c r="H32" s="11"/>
      <c r="I32" s="7">
        <f t="shared" si="16"/>
        <v>1.9</v>
      </c>
      <c r="J32" s="110">
        <f t="shared" si="0"/>
        <v>11.537000000000001</v>
      </c>
      <c r="K32" s="8">
        <f t="shared" si="20"/>
        <v>24.355000000000004</v>
      </c>
      <c r="L32" s="157"/>
      <c r="M32" s="162">
        <f t="shared" si="1"/>
        <v>-2436</v>
      </c>
      <c r="N32" s="312">
        <f t="shared" si="2"/>
        <v>-0.69599999999999995</v>
      </c>
      <c r="O32" s="159">
        <f t="shared" si="3"/>
        <v>243.6</v>
      </c>
      <c r="P32" s="212">
        <f t="shared" si="17"/>
        <v>13525</v>
      </c>
      <c r="Q32" s="225">
        <f t="shared" si="4"/>
        <v>3.8642857142857143</v>
      </c>
      <c r="R32" s="119">
        <f t="shared" si="21"/>
        <v>56</v>
      </c>
      <c r="S32" s="120">
        <f t="shared" si="22"/>
        <v>0.09</v>
      </c>
      <c r="T32" s="126">
        <f t="shared" si="18"/>
        <v>46</v>
      </c>
      <c r="U32" s="127">
        <f t="shared" si="23"/>
        <v>0.08</v>
      </c>
      <c r="V32" s="386"/>
      <c r="W32" s="351">
        <f t="shared" si="5"/>
        <v>5172.51</v>
      </c>
      <c r="X32" s="352">
        <f t="shared" si="19"/>
        <v>18697.509999999998</v>
      </c>
      <c r="Y32" s="355"/>
      <c r="Z32" s="356">
        <f t="shared" si="6"/>
        <v>-15197.51</v>
      </c>
      <c r="AA32" s="357">
        <f t="shared" si="7"/>
        <v>5.34</v>
      </c>
      <c r="AB32" s="358">
        <f t="shared" si="8"/>
        <v>0</v>
      </c>
      <c r="AC32" s="359">
        <f t="shared" si="9"/>
        <v>0</v>
      </c>
      <c r="AD32" s="174">
        <v>13</v>
      </c>
      <c r="AE32" s="389"/>
      <c r="AF32" s="353">
        <f t="shared" si="10"/>
        <v>0.38</v>
      </c>
      <c r="AG32" s="354">
        <f t="shared" si="11"/>
        <v>1.48</v>
      </c>
    </row>
    <row r="33" spans="1:33" ht="15">
      <c r="A33" s="165">
        <v>14</v>
      </c>
      <c r="B33" s="107">
        <f t="shared" si="12"/>
        <v>-10</v>
      </c>
      <c r="C33" s="112">
        <f t="shared" si="13"/>
        <v>-20</v>
      </c>
      <c r="D33" s="76"/>
      <c r="E33" s="107">
        <f t="shared" si="14"/>
        <v>0</v>
      </c>
      <c r="F33" s="105">
        <f t="shared" si="24"/>
        <v>50</v>
      </c>
      <c r="G33" s="100">
        <f t="shared" si="15"/>
        <v>650</v>
      </c>
      <c r="H33" s="11"/>
      <c r="I33" s="7">
        <f t="shared" si="16"/>
        <v>1.9</v>
      </c>
      <c r="J33" s="110">
        <f t="shared" si="0"/>
        <v>21.92</v>
      </c>
      <c r="K33" s="8">
        <f t="shared" si="20"/>
        <v>46.275000000000006</v>
      </c>
      <c r="L33" s="157"/>
      <c r="M33" s="162">
        <f t="shared" si="1"/>
        <v>-9256</v>
      </c>
      <c r="N33" s="312">
        <f t="shared" si="2"/>
        <v>-2.6445714285714286</v>
      </c>
      <c r="O33" s="159">
        <f t="shared" si="3"/>
        <v>462.8</v>
      </c>
      <c r="P33" s="212">
        <f t="shared" si="17"/>
        <v>25705</v>
      </c>
      <c r="Q33" s="225">
        <f t="shared" si="4"/>
        <v>7.3442857142857143</v>
      </c>
      <c r="R33" s="119">
        <f t="shared" si="21"/>
        <v>56</v>
      </c>
      <c r="S33" s="120">
        <f t="shared" si="22"/>
        <v>0.09</v>
      </c>
      <c r="T33" s="126">
        <f t="shared" si="18"/>
        <v>36</v>
      </c>
      <c r="U33" s="127">
        <f t="shared" si="23"/>
        <v>0.06</v>
      </c>
      <c r="V33" s="386"/>
      <c r="W33" s="351">
        <f t="shared" si="5"/>
        <v>9827.8799999999992</v>
      </c>
      <c r="X33" s="352">
        <f t="shared" si="19"/>
        <v>35532.879999999997</v>
      </c>
      <c r="Y33" s="355"/>
      <c r="Z33" s="356">
        <f t="shared" si="6"/>
        <v>-32032.880000000001</v>
      </c>
      <c r="AA33" s="357">
        <f t="shared" si="7"/>
        <v>10.15</v>
      </c>
      <c r="AB33" s="358">
        <f t="shared" si="8"/>
        <v>0</v>
      </c>
      <c r="AC33" s="359">
        <f t="shared" si="9"/>
        <v>0</v>
      </c>
      <c r="AD33" s="174">
        <v>14</v>
      </c>
      <c r="AE33" s="389"/>
      <c r="AF33" s="353">
        <f t="shared" si="10"/>
        <v>0.38</v>
      </c>
      <c r="AG33" s="354">
        <f t="shared" si="11"/>
        <v>2.81</v>
      </c>
    </row>
    <row r="34" spans="1:33" ht="15">
      <c r="A34" s="165">
        <v>15</v>
      </c>
      <c r="B34" s="108">
        <f t="shared" si="12"/>
        <v>-10</v>
      </c>
      <c r="C34" s="102">
        <f t="shared" si="13"/>
        <v>-30</v>
      </c>
      <c r="D34" s="9"/>
      <c r="E34" s="108">
        <f t="shared" si="14"/>
        <v>0</v>
      </c>
      <c r="F34" s="101">
        <f t="shared" si="24"/>
        <v>50</v>
      </c>
      <c r="G34" s="102">
        <f t="shared" si="15"/>
        <v>700</v>
      </c>
      <c r="H34" s="9"/>
      <c r="I34" s="13">
        <f t="shared" si="16"/>
        <v>1.9</v>
      </c>
      <c r="J34" s="14">
        <f t="shared" si="0"/>
        <v>41.648000000000003</v>
      </c>
      <c r="K34" s="15">
        <f t="shared" si="20"/>
        <v>87.923000000000002</v>
      </c>
      <c r="L34" s="157"/>
      <c r="M34" s="163">
        <f t="shared" si="1"/>
        <v>-26376</v>
      </c>
      <c r="N34" s="313">
        <f t="shared" si="2"/>
        <v>-7.5359999999999996</v>
      </c>
      <c r="O34" s="160">
        <f t="shared" si="3"/>
        <v>879.2</v>
      </c>
      <c r="P34" s="213">
        <f t="shared" si="17"/>
        <v>48845</v>
      </c>
      <c r="Q34" s="224">
        <f t="shared" si="4"/>
        <v>13.955714285714286</v>
      </c>
      <c r="R34" s="121">
        <f t="shared" si="21"/>
        <v>56</v>
      </c>
      <c r="S34" s="122">
        <f t="shared" si="22"/>
        <v>0.08</v>
      </c>
      <c r="T34" s="130">
        <f t="shared" si="18"/>
        <v>26</v>
      </c>
      <c r="U34" s="131">
        <f t="shared" si="23"/>
        <v>0.04</v>
      </c>
      <c r="V34" s="386"/>
      <c r="W34" s="360">
        <f t="shared" si="5"/>
        <v>18673.09</v>
      </c>
      <c r="X34" s="361">
        <f t="shared" si="19"/>
        <v>67518.09</v>
      </c>
      <c r="Y34" s="355"/>
      <c r="Z34" s="364">
        <f t="shared" si="6"/>
        <v>-64018.09</v>
      </c>
      <c r="AA34" s="365">
        <f t="shared" si="7"/>
        <v>19.29</v>
      </c>
      <c r="AB34" s="366">
        <f t="shared" si="8"/>
        <v>0</v>
      </c>
      <c r="AC34" s="367">
        <f t="shared" si="9"/>
        <v>0</v>
      </c>
      <c r="AD34" s="174">
        <v>15</v>
      </c>
      <c r="AE34" s="389"/>
      <c r="AF34" s="362">
        <f t="shared" si="10"/>
        <v>0.38</v>
      </c>
      <c r="AG34" s="363">
        <f t="shared" si="11"/>
        <v>5.34</v>
      </c>
    </row>
    <row r="35" spans="1:33" ht="15">
      <c r="A35" s="165">
        <v>16</v>
      </c>
      <c r="B35" s="107">
        <f t="shared" si="12"/>
        <v>-10</v>
      </c>
      <c r="C35" s="112">
        <f t="shared" si="13"/>
        <v>-40</v>
      </c>
      <c r="D35" s="76"/>
      <c r="E35" s="107">
        <f t="shared" si="14"/>
        <v>0</v>
      </c>
      <c r="F35" s="105">
        <f t="shared" si="24"/>
        <v>50</v>
      </c>
      <c r="G35" s="100">
        <f t="shared" si="15"/>
        <v>750</v>
      </c>
      <c r="H35" s="11"/>
      <c r="I35" s="7">
        <f t="shared" si="16"/>
        <v>1.9</v>
      </c>
      <c r="J35" s="110">
        <f t="shared" si="0"/>
        <v>79.131</v>
      </c>
      <c r="K35" s="8">
        <f t="shared" si="20"/>
        <v>167.054</v>
      </c>
      <c r="L35" s="157"/>
      <c r="M35" s="162">
        <f t="shared" si="1"/>
        <v>-66820</v>
      </c>
      <c r="N35" s="312">
        <f t="shared" si="2"/>
        <v>-19.091428571428573</v>
      </c>
      <c r="O35" s="159">
        <f t="shared" si="3"/>
        <v>1670.5</v>
      </c>
      <c r="P35" s="212">
        <f t="shared" si="17"/>
        <v>92805</v>
      </c>
      <c r="Q35" s="225">
        <f t="shared" si="4"/>
        <v>26.515714285714285</v>
      </c>
      <c r="R35" s="119">
        <f t="shared" si="21"/>
        <v>56</v>
      </c>
      <c r="S35" s="120">
        <f t="shared" si="22"/>
        <v>7.0000000000000007E-2</v>
      </c>
      <c r="T35" s="126">
        <f t="shared" si="18"/>
        <v>16</v>
      </c>
      <c r="U35" s="127">
        <f t="shared" si="23"/>
        <v>0.02</v>
      </c>
      <c r="V35" s="386"/>
      <c r="W35" s="351">
        <f t="shared" si="5"/>
        <v>35478.93</v>
      </c>
      <c r="X35" s="352">
        <f t="shared" si="19"/>
        <v>128283.93</v>
      </c>
      <c r="Y35" s="355"/>
      <c r="Z35" s="356">
        <f t="shared" si="6"/>
        <v>-124783.93</v>
      </c>
      <c r="AA35" s="357">
        <f t="shared" si="7"/>
        <v>36.65</v>
      </c>
      <c r="AB35" s="358">
        <f t="shared" si="8"/>
        <v>0</v>
      </c>
      <c r="AC35" s="359">
        <f t="shared" si="9"/>
        <v>0</v>
      </c>
      <c r="AD35" s="174">
        <v>16</v>
      </c>
      <c r="AE35" s="389"/>
      <c r="AF35" s="353">
        <f t="shared" si="10"/>
        <v>0.38</v>
      </c>
      <c r="AG35" s="354">
        <f t="shared" si="11"/>
        <v>10.14</v>
      </c>
    </row>
    <row r="36" spans="1:33" ht="15">
      <c r="A36" s="165">
        <v>17</v>
      </c>
      <c r="B36" s="107">
        <f t="shared" si="12"/>
        <v>-10</v>
      </c>
      <c r="C36" s="112">
        <f t="shared" si="13"/>
        <v>-50</v>
      </c>
      <c r="D36" s="76"/>
      <c r="E36" s="107">
        <f t="shared" si="14"/>
        <v>0</v>
      </c>
      <c r="F36" s="105">
        <f t="shared" si="24"/>
        <v>50</v>
      </c>
      <c r="G36" s="100">
        <f t="shared" si="15"/>
        <v>800</v>
      </c>
      <c r="H36" s="11"/>
      <c r="I36" s="7">
        <f t="shared" si="16"/>
        <v>1.9</v>
      </c>
      <c r="J36" s="110">
        <f t="shared" si="0"/>
        <v>150.34899999999999</v>
      </c>
      <c r="K36" s="8">
        <f t="shared" si="20"/>
        <v>317.40300000000002</v>
      </c>
      <c r="L36" s="157"/>
      <c r="M36" s="162">
        <f t="shared" si="1"/>
        <v>-158700</v>
      </c>
      <c r="N36" s="312">
        <f t="shared" si="2"/>
        <v>-45.342857142857142</v>
      </c>
      <c r="O36" s="159">
        <f t="shared" si="3"/>
        <v>3174</v>
      </c>
      <c r="P36" s="212">
        <f t="shared" si="17"/>
        <v>176330</v>
      </c>
      <c r="Q36" s="225">
        <f t="shared" si="4"/>
        <v>50.38</v>
      </c>
      <c r="R36" s="119">
        <f t="shared" si="21"/>
        <v>56</v>
      </c>
      <c r="S36" s="120">
        <f t="shared" si="22"/>
        <v>7.0000000000000007E-2</v>
      </c>
      <c r="T36" s="126">
        <f t="shared" si="18"/>
        <v>6</v>
      </c>
      <c r="U36" s="127">
        <f t="shared" si="23"/>
        <v>0.01</v>
      </c>
      <c r="V36" s="386"/>
      <c r="W36" s="351">
        <f t="shared" si="5"/>
        <v>67410.05</v>
      </c>
      <c r="X36" s="352">
        <f t="shared" si="19"/>
        <v>243740.05</v>
      </c>
      <c r="Y36" s="355"/>
      <c r="Z36" s="356">
        <f t="shared" si="6"/>
        <v>-240240.05</v>
      </c>
      <c r="AA36" s="357">
        <f t="shared" si="7"/>
        <v>69.64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0.38</v>
      </c>
      <c r="AG36" s="354">
        <f t="shared" si="11"/>
        <v>19.260000000000002</v>
      </c>
    </row>
    <row r="37" spans="1:33" ht="15">
      <c r="A37" s="165">
        <v>18</v>
      </c>
      <c r="B37" s="107">
        <f t="shared" si="12"/>
        <v>-10</v>
      </c>
      <c r="C37" s="112">
        <f t="shared" si="13"/>
        <v>-60</v>
      </c>
      <c r="D37" s="76"/>
      <c r="E37" s="107">
        <f t="shared" si="14"/>
        <v>0</v>
      </c>
      <c r="F37" s="105">
        <f t="shared" si="24"/>
        <v>50</v>
      </c>
      <c r="G37" s="100">
        <f t="shared" si="15"/>
        <v>850</v>
      </c>
      <c r="H37" s="11"/>
      <c r="I37" s="7">
        <f t="shared" si="16"/>
        <v>1.9</v>
      </c>
      <c r="J37" s="110">
        <f t="shared" si="0"/>
        <v>285.66300000000001</v>
      </c>
      <c r="K37" s="8">
        <f t="shared" si="20"/>
        <v>603.06600000000003</v>
      </c>
      <c r="L37" s="157"/>
      <c r="M37" s="162">
        <f t="shared" si="1"/>
        <v>-361842</v>
      </c>
      <c r="N37" s="312">
        <f t="shared" si="2"/>
        <v>-103.38342857142857</v>
      </c>
      <c r="O37" s="159">
        <f t="shared" si="3"/>
        <v>6030.7</v>
      </c>
      <c r="P37" s="212">
        <f t="shared" si="17"/>
        <v>335030</v>
      </c>
      <c r="Q37" s="225">
        <f t="shared" si="4"/>
        <v>95.722857142857137</v>
      </c>
      <c r="R37" s="119">
        <f t="shared" si="21"/>
        <v>56</v>
      </c>
      <c r="S37" s="120">
        <f t="shared" si="22"/>
        <v>7.0000000000000007E-2</v>
      </c>
      <c r="T37" s="126">
        <f t="shared" si="18"/>
        <v>-4</v>
      </c>
      <c r="U37" s="127">
        <f t="shared" si="23"/>
        <v>0</v>
      </c>
      <c r="V37" s="386"/>
      <c r="W37" s="351">
        <f t="shared" si="5"/>
        <v>128079.16</v>
      </c>
      <c r="X37" s="352">
        <f t="shared" si="19"/>
        <v>463109.16</v>
      </c>
      <c r="Y37" s="355"/>
      <c r="Z37" s="356">
        <f t="shared" si="6"/>
        <v>-459609.16</v>
      </c>
      <c r="AA37" s="357">
        <f t="shared" si="7"/>
        <v>132.32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0.38</v>
      </c>
      <c r="AG37" s="354">
        <f t="shared" si="11"/>
        <v>36.590000000000003</v>
      </c>
    </row>
    <row r="38" spans="1:33" ht="15">
      <c r="A38" s="165">
        <v>19</v>
      </c>
      <c r="B38" s="107">
        <f t="shared" si="12"/>
        <v>-10</v>
      </c>
      <c r="C38" s="112">
        <f t="shared" si="13"/>
        <v>-70</v>
      </c>
      <c r="D38" s="76"/>
      <c r="E38" s="107">
        <f t="shared" si="14"/>
        <v>0</v>
      </c>
      <c r="F38" s="105">
        <f t="shared" si="24"/>
        <v>50</v>
      </c>
      <c r="G38" s="100">
        <f t="shared" si="15"/>
        <v>900</v>
      </c>
      <c r="H38" s="11"/>
      <c r="I38" s="7">
        <f t="shared" si="16"/>
        <v>1.9</v>
      </c>
      <c r="J38" s="110">
        <f t="shared" si="0"/>
        <v>542.76</v>
      </c>
      <c r="K38" s="8">
        <f t="shared" si="20"/>
        <v>1145.826</v>
      </c>
      <c r="L38" s="157"/>
      <c r="M38" s="162">
        <f t="shared" si="1"/>
        <v>-802081</v>
      </c>
      <c r="N38" s="312">
        <f t="shared" si="2"/>
        <v>-229.166</v>
      </c>
      <c r="O38" s="159">
        <f t="shared" si="3"/>
        <v>11458.3</v>
      </c>
      <c r="P38" s="212">
        <f t="shared" si="17"/>
        <v>636565</v>
      </c>
      <c r="Q38" s="225">
        <f t="shared" si="4"/>
        <v>181.87571428571428</v>
      </c>
      <c r="R38" s="119">
        <f t="shared" si="21"/>
        <v>56</v>
      </c>
      <c r="S38" s="120">
        <f t="shared" si="22"/>
        <v>0.06</v>
      </c>
      <c r="T38" s="126">
        <f t="shared" si="18"/>
        <v>-14</v>
      </c>
      <c r="U38" s="127">
        <f t="shared" si="23"/>
        <v>-0.02</v>
      </c>
      <c r="V38" s="386"/>
      <c r="W38" s="351">
        <f t="shared" si="5"/>
        <v>243350.53</v>
      </c>
      <c r="X38" s="352">
        <f t="shared" si="19"/>
        <v>879915.53</v>
      </c>
      <c r="Y38" s="355"/>
      <c r="Z38" s="356">
        <f t="shared" si="6"/>
        <v>-876415.53</v>
      </c>
      <c r="AA38" s="357">
        <f t="shared" si="7"/>
        <v>251.4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0.38</v>
      </c>
      <c r="AG38" s="354">
        <f t="shared" si="11"/>
        <v>69.53</v>
      </c>
    </row>
    <row r="39" spans="1:33" ht="15.75" thickBot="1">
      <c r="A39" s="166">
        <v>20</v>
      </c>
      <c r="B39" s="109">
        <f t="shared" si="12"/>
        <v>-10</v>
      </c>
      <c r="C39" s="113">
        <f t="shared" si="13"/>
        <v>-80</v>
      </c>
      <c r="D39" s="79"/>
      <c r="E39" s="109">
        <f t="shared" si="14"/>
        <v>0</v>
      </c>
      <c r="F39" s="106">
        <f t="shared" si="24"/>
        <v>50</v>
      </c>
      <c r="G39" s="103">
        <f t="shared" si="15"/>
        <v>950</v>
      </c>
      <c r="H39" s="21"/>
      <c r="I39" s="17">
        <f t="shared" si="16"/>
        <v>1.9</v>
      </c>
      <c r="J39" s="111">
        <f t="shared" si="0"/>
        <v>1031.2439999999999</v>
      </c>
      <c r="K39" s="18">
        <f t="shared" si="20"/>
        <v>2177.0699999999997</v>
      </c>
      <c r="L39" s="157"/>
      <c r="M39" s="164">
        <f t="shared" si="1"/>
        <v>-1741656</v>
      </c>
      <c r="N39" s="314">
        <f t="shared" si="2"/>
        <v>-497.61599999999999</v>
      </c>
      <c r="O39" s="161">
        <f t="shared" si="3"/>
        <v>21770.7</v>
      </c>
      <c r="P39" s="211">
        <f t="shared" si="17"/>
        <v>1209480</v>
      </c>
      <c r="Q39" s="226">
        <f t="shared" si="4"/>
        <v>345.56571428571431</v>
      </c>
      <c r="R39" s="123">
        <f t="shared" si="21"/>
        <v>56</v>
      </c>
      <c r="S39" s="124">
        <f t="shared" si="22"/>
        <v>0.06</v>
      </c>
      <c r="T39" s="128">
        <f t="shared" si="18"/>
        <v>-24</v>
      </c>
      <c r="U39" s="129">
        <f t="shared" si="23"/>
        <v>-0.03</v>
      </c>
      <c r="V39" s="386"/>
      <c r="W39" s="368">
        <f t="shared" si="5"/>
        <v>462366.13</v>
      </c>
      <c r="X39" s="369">
        <f t="shared" si="19"/>
        <v>1671846.13</v>
      </c>
      <c r="Y39" s="355"/>
      <c r="Z39" s="372">
        <f t="shared" si="6"/>
        <v>-1668346.13</v>
      </c>
      <c r="AA39" s="373">
        <f t="shared" si="7"/>
        <v>477.67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0.38</v>
      </c>
      <c r="AG39" s="371">
        <f t="shared" si="11"/>
        <v>132.1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6">
        <v>4</v>
      </c>
      <c r="N43" s="406"/>
      <c r="O43" s="406"/>
      <c r="P43" s="406"/>
      <c r="Q43" s="409"/>
      <c r="R43" s="406"/>
      <c r="S43" s="406"/>
      <c r="T43" s="406"/>
      <c r="U43" s="406"/>
      <c r="V43" s="228"/>
      <c r="W43" s="406">
        <v>5</v>
      </c>
      <c r="X43" s="409"/>
      <c r="Y43" s="228"/>
      <c r="Z43" s="228"/>
      <c r="AA43" s="406">
        <v>6</v>
      </c>
      <c r="AB43" s="406"/>
      <c r="AF43" s="406">
        <v>7</v>
      </c>
      <c r="AG43" s="406"/>
    </row>
  </sheetData>
  <sheetProtection sheet="1" objects="1" scenarios="1"/>
  <protectedRanges>
    <protectedRange sqref="C2:C4" name="Диапазон1"/>
    <protectedRange sqref="G2:G4" name="Диапазон1_1"/>
    <protectedRange sqref="K2:K4" name="Диапазон1_2"/>
  </protectedRanges>
  <mergeCells count="11">
    <mergeCell ref="M43:U43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ALEXEY</cp:lastModifiedBy>
  <cp:lastPrinted>2016-09-13T02:40:01Z</cp:lastPrinted>
  <dcterms:created xsi:type="dcterms:W3CDTF">2016-02-20T10:06:05Z</dcterms:created>
  <dcterms:modified xsi:type="dcterms:W3CDTF">2018-11-27T12:16:55Z</dcterms:modified>
</cp:coreProperties>
</file>